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A6003F0D-EC64-4430-B575-C05C9AF80894}" xr6:coauthVersionLast="47" xr6:coauthVersionMax="47" xr10:uidLastSave="{00000000-0000-0000-0000-000000000000}"/>
  <workbookProtection workbookAlgorithmName="SHA-512" workbookHashValue="mvcEe49gv5zwMcmCYCiN3SArtvaDyGpVCQPFq7M/zNWOuIHt7XMpy+bYlwpthJYQCQ7bhVREivlAZl88/TXqhA==" workbookSaltValue="D+tA8Aw+3x2MP74hilLmEg==" workbookSpinCount="100000" lockStructure="1"/>
  <bookViews>
    <workbookView xWindow="-120" yWindow="-120" windowWidth="29040" windowHeight="1599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'DC45'!$A$1:$AA$59</definedName>
    <definedName name="_xlnm.Print_Area" localSheetId="11">'DC6'!$A$1:$AA$59</definedName>
    <definedName name="_xlnm.Print_Area" localSheetId="20">'DC7'!$A$1:$AA$59</definedName>
    <definedName name="_xlnm.Print_Area" localSheetId="26">'DC8'!$A$1:$AA$59</definedName>
    <definedName name="_xlnm.Print_Area" localSheetId="31">'DC9'!$A$1:$AA$59</definedName>
    <definedName name="_xlnm.Print_Area" localSheetId="5">'NC061'!$A$1:$AA$59</definedName>
    <definedName name="_xlnm.Print_Area" localSheetId="6">'NC062'!$A$1:$AA$59</definedName>
    <definedName name="_xlnm.Print_Area" localSheetId="7">'NC064'!$A$1:$AA$59</definedName>
    <definedName name="_xlnm.Print_Area" localSheetId="8">'NC065'!$A$1:$AA$59</definedName>
    <definedName name="_xlnm.Print_Area" localSheetId="9">'NC066'!$A$1:$AA$59</definedName>
    <definedName name="_xlnm.Print_Area" localSheetId="10">'NC067'!$A$1:$AA$59</definedName>
    <definedName name="_xlnm.Print_Area" localSheetId="12">'NC071'!$A$1:$AA$59</definedName>
    <definedName name="_xlnm.Print_Area" localSheetId="13">'NC072'!$A$1:$AA$59</definedName>
    <definedName name="_xlnm.Print_Area" localSheetId="14">'NC073'!$A$1:$AA$59</definedName>
    <definedName name="_xlnm.Print_Area" localSheetId="15">'NC074'!$A$1:$AA$59</definedName>
    <definedName name="_xlnm.Print_Area" localSheetId="16">'NC075'!$A$1:$AA$59</definedName>
    <definedName name="_xlnm.Print_Area" localSheetId="17">'NC076'!$A$1:$AA$59</definedName>
    <definedName name="_xlnm.Print_Area" localSheetId="18">'NC077'!$A$1:$AA$59</definedName>
    <definedName name="_xlnm.Print_Area" localSheetId="19">'NC078'!$A$1:$AA$59</definedName>
    <definedName name="_xlnm.Print_Area" localSheetId="21">'NC082'!$A$1:$AA$59</definedName>
    <definedName name="_xlnm.Print_Area" localSheetId="22">'NC084'!$A$1:$AA$59</definedName>
    <definedName name="_xlnm.Print_Area" localSheetId="23">'NC085'!$A$1:$AA$59</definedName>
    <definedName name="_xlnm.Print_Area" localSheetId="24">'NC086'!$A$1:$AA$59</definedName>
    <definedName name="_xlnm.Print_Area" localSheetId="25">'NC087'!$A$1:$AA$59</definedName>
    <definedName name="_xlnm.Print_Area" localSheetId="27">'NC091'!$A$1:$AA$59</definedName>
    <definedName name="_xlnm.Print_Area" localSheetId="28">'NC092'!$A$1:$AA$59</definedName>
    <definedName name="_xlnm.Print_Area" localSheetId="29">'NC093'!$A$1:$AA$59</definedName>
    <definedName name="_xlnm.Print_Area" localSheetId="30">'NC094'!$A$1:$AA$59</definedName>
    <definedName name="_xlnm.Print_Area" localSheetId="1">'NC451'!$A$1:$AA$59</definedName>
    <definedName name="_xlnm.Print_Area" localSheetId="2">'NC452'!$A$1:$AA$59</definedName>
    <definedName name="_xlnm.Print_Area" localSheetId="3">'NC453'!$A$1:$AA$59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2" l="1"/>
  <c r="G51" i="2" s="1"/>
  <c r="G53" i="2" s="1"/>
  <c r="G56" i="2" s="1"/>
  <c r="G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Z32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AA56" i="3"/>
  <c r="AA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Y32" i="3"/>
  <c r="X32" i="3"/>
  <c r="Z32" i="3" s="1"/>
  <c r="W32" i="3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S53" i="4"/>
  <c r="S56" i="4" s="1"/>
  <c r="S59" i="4" s="1"/>
  <c r="N48" i="4"/>
  <c r="N51" i="4" s="1"/>
  <c r="N53" i="4" s="1"/>
  <c r="N56" i="4" s="1"/>
  <c r="N59" i="4" s="1"/>
  <c r="M48" i="4"/>
  <c r="M51" i="4" s="1"/>
  <c r="M53" i="4" s="1"/>
  <c r="M56" i="4" s="1"/>
  <c r="M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U48" i="5"/>
  <c r="U51" i="5" s="1"/>
  <c r="U53" i="5" s="1"/>
  <c r="U56" i="5" s="1"/>
  <c r="U59" i="5" s="1"/>
  <c r="T48" i="5"/>
  <c r="T51" i="5" s="1"/>
  <c r="T53" i="5" s="1"/>
  <c r="T56" i="5" s="1"/>
  <c r="T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J51" i="6"/>
  <c r="J53" i="6" s="1"/>
  <c r="J56" i="6" s="1"/>
  <c r="J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S48" i="7"/>
  <c r="S51" i="7" s="1"/>
  <c r="S53" i="7" s="1"/>
  <c r="S56" i="7" s="1"/>
  <c r="S59" i="7" s="1"/>
  <c r="R48" i="7"/>
  <c r="R51" i="7" s="1"/>
  <c r="R53" i="7" s="1"/>
  <c r="R56" i="7" s="1"/>
  <c r="R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C56" i="8"/>
  <c r="C59" i="8" s="1"/>
  <c r="V48" i="8"/>
  <c r="V51" i="8" s="1"/>
  <c r="V53" i="8" s="1"/>
  <c r="V56" i="8" s="1"/>
  <c r="V59" i="8" s="1"/>
  <c r="Q48" i="8"/>
  <c r="Q51" i="8" s="1"/>
  <c r="Q53" i="8" s="1"/>
  <c r="Q56" i="8" s="1"/>
  <c r="Q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W48" i="8" s="1"/>
  <c r="W51" i="8" s="1"/>
  <c r="W53" i="8" s="1"/>
  <c r="W56" i="8" s="1"/>
  <c r="W59" i="8" s="1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X51" i="9"/>
  <c r="X53" i="9" s="1"/>
  <c r="P48" i="9"/>
  <c r="P51" i="9" s="1"/>
  <c r="P53" i="9" s="1"/>
  <c r="P56" i="9" s="1"/>
  <c r="P59" i="9" s="1"/>
  <c r="I48" i="9"/>
  <c r="I51" i="9" s="1"/>
  <c r="I53" i="9" s="1"/>
  <c r="I56" i="9" s="1"/>
  <c r="I59" i="9" s="1"/>
  <c r="AA47" i="9"/>
  <c r="Y47" i="9"/>
  <c r="Z47" i="9" s="1"/>
  <c r="X47" i="9"/>
  <c r="W47" i="9"/>
  <c r="V47" i="9"/>
  <c r="U47" i="9"/>
  <c r="T47" i="9"/>
  <c r="S47" i="9"/>
  <c r="R47" i="9"/>
  <c r="Q47" i="9"/>
  <c r="Q48" i="9" s="1"/>
  <c r="Q51" i="9" s="1"/>
  <c r="Q53" i="9" s="1"/>
  <c r="Q56" i="9" s="1"/>
  <c r="Q59" i="9" s="1"/>
  <c r="P47" i="9"/>
  <c r="O47" i="9"/>
  <c r="N47" i="9"/>
  <c r="M47" i="9"/>
  <c r="L47" i="9"/>
  <c r="K47" i="9"/>
  <c r="J47" i="9"/>
  <c r="I47" i="9"/>
  <c r="H47" i="9"/>
  <c r="G47" i="9"/>
  <c r="F47" i="9"/>
  <c r="E47" i="9"/>
  <c r="E48" i="9" s="1"/>
  <c r="E51" i="9" s="1"/>
  <c r="E53" i="9" s="1"/>
  <c r="E56" i="9" s="1"/>
  <c r="E59" i="9" s="1"/>
  <c r="D47" i="9"/>
  <c r="C47" i="9"/>
  <c r="AA32" i="9"/>
  <c r="AA48" i="9" s="1"/>
  <c r="AA51" i="9" s="1"/>
  <c r="AA53" i="9" s="1"/>
  <c r="AA56" i="9" s="1"/>
  <c r="AA59" i="9" s="1"/>
  <c r="Z32" i="9"/>
  <c r="Y32" i="9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H48" i="10"/>
  <c r="H51" i="10" s="1"/>
  <c r="H53" i="10" s="1"/>
  <c r="H56" i="10" s="1"/>
  <c r="H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I32" i="10"/>
  <c r="H32" i="10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C48" i="10" s="1"/>
  <c r="C51" i="10" s="1"/>
  <c r="C53" i="10" s="1"/>
  <c r="C56" i="10" s="1"/>
  <c r="C59" i="10" s="1"/>
  <c r="K51" i="11"/>
  <c r="K53" i="11" s="1"/>
  <c r="K56" i="11" s="1"/>
  <c r="K59" i="11" s="1"/>
  <c r="V48" i="11"/>
  <c r="V51" i="11" s="1"/>
  <c r="V53" i="11" s="1"/>
  <c r="V56" i="11" s="1"/>
  <c r="V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Y53" i="12"/>
  <c r="Y56" i="12" s="1"/>
  <c r="Y59" i="12" s="1"/>
  <c r="Q53" i="12"/>
  <c r="Q56" i="12" s="1"/>
  <c r="Q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R51" i="13"/>
  <c r="R53" i="13" s="1"/>
  <c r="R56" i="13" s="1"/>
  <c r="R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Z32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Q32" i="13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D32" i="13"/>
  <c r="C32" i="13"/>
  <c r="X48" i="14"/>
  <c r="W48" i="14"/>
  <c r="W51" i="14" s="1"/>
  <c r="W53" i="14" s="1"/>
  <c r="W56" i="14" s="1"/>
  <c r="W59" i="14" s="1"/>
  <c r="AA47" i="14"/>
  <c r="Y47" i="14"/>
  <c r="Z47" i="14" s="1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Z32" i="14"/>
  <c r="Y32" i="14"/>
  <c r="Y48" i="14" s="1"/>
  <c r="Y51" i="14" s="1"/>
  <c r="Y53" i="14" s="1"/>
  <c r="Y56" i="14" s="1"/>
  <c r="Y59" i="14" s="1"/>
  <c r="X32" i="14"/>
  <c r="W32" i="14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K51" i="15"/>
  <c r="K53" i="15" s="1"/>
  <c r="K56" i="15" s="1"/>
  <c r="K59" i="15" s="1"/>
  <c r="L48" i="15"/>
  <c r="L51" i="15" s="1"/>
  <c r="L53" i="15" s="1"/>
  <c r="L56" i="15" s="1"/>
  <c r="L59" i="15" s="1"/>
  <c r="K48" i="15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R48" i="16"/>
  <c r="R51" i="16" s="1"/>
  <c r="R53" i="16" s="1"/>
  <c r="R56" i="16" s="1"/>
  <c r="R59" i="16" s="1"/>
  <c r="M48" i="16"/>
  <c r="M51" i="16" s="1"/>
  <c r="M53" i="16" s="1"/>
  <c r="M56" i="16" s="1"/>
  <c r="M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Y56" i="16" s="1"/>
  <c r="Y59" i="16" s="1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K53" i="17"/>
  <c r="K56" i="17" s="1"/>
  <c r="K59" i="17" s="1"/>
  <c r="U51" i="17"/>
  <c r="U53" i="17" s="1"/>
  <c r="U56" i="17" s="1"/>
  <c r="U59" i="17" s="1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V32" i="17"/>
  <c r="V48" i="17" s="1"/>
  <c r="V51" i="17" s="1"/>
  <c r="V53" i="17" s="1"/>
  <c r="V56" i="17" s="1"/>
  <c r="V59" i="17" s="1"/>
  <c r="U32" i="17"/>
  <c r="U48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J32" i="17"/>
  <c r="J48" i="17" s="1"/>
  <c r="J51" i="17" s="1"/>
  <c r="J53" i="17" s="1"/>
  <c r="J56" i="17" s="1"/>
  <c r="J59" i="17" s="1"/>
  <c r="I32" i="17"/>
  <c r="H32" i="17"/>
  <c r="H48" i="17" s="1"/>
  <c r="H51" i="17" s="1"/>
  <c r="H53" i="17" s="1"/>
  <c r="H56" i="17" s="1"/>
  <c r="H59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O59" i="18"/>
  <c r="O48" i="18"/>
  <c r="O51" i="18" s="1"/>
  <c r="O53" i="18" s="1"/>
  <c r="O56" i="18" s="1"/>
  <c r="G48" i="18"/>
  <c r="G51" i="18" s="1"/>
  <c r="G53" i="18" s="1"/>
  <c r="G56" i="18" s="1"/>
  <c r="G59" i="18" s="1"/>
  <c r="AA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L48" i="18" s="1"/>
  <c r="L51" i="18" s="1"/>
  <c r="L53" i="18" s="1"/>
  <c r="L56" i="18" s="1"/>
  <c r="L59" i="18" s="1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X32" i="18"/>
  <c r="Z32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N32" i="18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F32" i="18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S51" i="19"/>
  <c r="S53" i="19" s="1"/>
  <c r="S56" i="19" s="1"/>
  <c r="S59" i="19" s="1"/>
  <c r="P48" i="19"/>
  <c r="P51" i="19" s="1"/>
  <c r="P53" i="19" s="1"/>
  <c r="P56" i="19" s="1"/>
  <c r="P59" i="19" s="1"/>
  <c r="K48" i="19"/>
  <c r="K51" i="19" s="1"/>
  <c r="K53" i="19" s="1"/>
  <c r="K56" i="19" s="1"/>
  <c r="K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V32" i="19"/>
  <c r="V48" i="19" s="1"/>
  <c r="V51" i="19" s="1"/>
  <c r="V53" i="19" s="1"/>
  <c r="V56" i="19" s="1"/>
  <c r="V59" i="19" s="1"/>
  <c r="U32" i="19"/>
  <c r="T32" i="19"/>
  <c r="T48" i="19" s="1"/>
  <c r="T51" i="19" s="1"/>
  <c r="T53" i="19" s="1"/>
  <c r="T56" i="19" s="1"/>
  <c r="T59" i="19" s="1"/>
  <c r="S32" i="19"/>
  <c r="S48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N32" i="19"/>
  <c r="N48" i="19" s="1"/>
  <c r="N51" i="19" s="1"/>
  <c r="N53" i="19" s="1"/>
  <c r="N56" i="19" s="1"/>
  <c r="N59" i="19" s="1"/>
  <c r="M32" i="19"/>
  <c r="L32" i="19"/>
  <c r="L48" i="19" s="1"/>
  <c r="L51" i="19" s="1"/>
  <c r="L53" i="19" s="1"/>
  <c r="L56" i="19" s="1"/>
  <c r="L59" i="19" s="1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E51" i="20"/>
  <c r="E53" i="20" s="1"/>
  <c r="E56" i="20" s="1"/>
  <c r="E59" i="20" s="1"/>
  <c r="V48" i="20"/>
  <c r="V51" i="20" s="1"/>
  <c r="V53" i="20" s="1"/>
  <c r="V56" i="20" s="1"/>
  <c r="V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D32" i="20"/>
  <c r="D48" i="20" s="1"/>
  <c r="D51" i="20" s="1"/>
  <c r="D53" i="20" s="1"/>
  <c r="D56" i="20" s="1"/>
  <c r="D59" i="20" s="1"/>
  <c r="C32" i="20"/>
  <c r="T51" i="21"/>
  <c r="T53" i="21" s="1"/>
  <c r="T56" i="21" s="1"/>
  <c r="T59" i="21" s="1"/>
  <c r="N48" i="21"/>
  <c r="N51" i="21" s="1"/>
  <c r="N53" i="21" s="1"/>
  <c r="N56" i="21" s="1"/>
  <c r="N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U32" i="21"/>
  <c r="U48" i="21" s="1"/>
  <c r="U51" i="21" s="1"/>
  <c r="U53" i="21" s="1"/>
  <c r="U56" i="21" s="1"/>
  <c r="U59" i="21" s="1"/>
  <c r="T32" i="21"/>
  <c r="T48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S51" i="22"/>
  <c r="S53" i="22" s="1"/>
  <c r="S56" i="22" s="1"/>
  <c r="S59" i="22" s="1"/>
  <c r="C51" i="22"/>
  <c r="C53" i="22" s="1"/>
  <c r="C56" i="22" s="1"/>
  <c r="C59" i="22" s="1"/>
  <c r="I48" i="22"/>
  <c r="I51" i="22" s="1"/>
  <c r="I53" i="22" s="1"/>
  <c r="I56" i="22" s="1"/>
  <c r="I59" i="22" s="1"/>
  <c r="H48" i="22"/>
  <c r="H51" i="22" s="1"/>
  <c r="H53" i="22" s="1"/>
  <c r="H56" i="22" s="1"/>
  <c r="H59" i="22" s="1"/>
  <c r="AA47" i="22"/>
  <c r="Y47" i="22"/>
  <c r="X47" i="22"/>
  <c r="Z47" i="22" s="1"/>
  <c r="W47" i="22"/>
  <c r="V47" i="22"/>
  <c r="U47" i="22"/>
  <c r="U48" i="22" s="1"/>
  <c r="U51" i="22" s="1"/>
  <c r="U53" i="22" s="1"/>
  <c r="U56" i="22" s="1"/>
  <c r="U59" i="22" s="1"/>
  <c r="T47" i="22"/>
  <c r="S47" i="22"/>
  <c r="R47" i="22"/>
  <c r="Q47" i="22"/>
  <c r="P47" i="22"/>
  <c r="O47" i="22"/>
  <c r="N47" i="22"/>
  <c r="M47" i="22"/>
  <c r="M48" i="22" s="1"/>
  <c r="M51" i="22" s="1"/>
  <c r="M53" i="22" s="1"/>
  <c r="M56" i="22" s="1"/>
  <c r="M59" i="22" s="1"/>
  <c r="L47" i="22"/>
  <c r="K47" i="22"/>
  <c r="J47" i="22"/>
  <c r="I47" i="22"/>
  <c r="H47" i="22"/>
  <c r="G47" i="22"/>
  <c r="F47" i="22"/>
  <c r="E47" i="22"/>
  <c r="E48" i="22" s="1"/>
  <c r="E51" i="22" s="1"/>
  <c r="E53" i="22" s="1"/>
  <c r="E56" i="22" s="1"/>
  <c r="E59" i="22" s="1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X48" i="22" s="1"/>
  <c r="Z48" i="22" s="1"/>
  <c r="W32" i="22"/>
  <c r="W48" i="22" s="1"/>
  <c r="W51" i="22" s="1"/>
  <c r="W53" i="22" s="1"/>
  <c r="W56" i="22" s="1"/>
  <c r="W59" i="22" s="1"/>
  <c r="V32" i="22"/>
  <c r="U32" i="22"/>
  <c r="T32" i="22"/>
  <c r="T48" i="22" s="1"/>
  <c r="T51" i="22" s="1"/>
  <c r="T53" i="22" s="1"/>
  <c r="T56" i="22" s="1"/>
  <c r="T59" i="22" s="1"/>
  <c r="S32" i="22"/>
  <c r="S48" i="22" s="1"/>
  <c r="R32" i="22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K59" i="22" s="1"/>
  <c r="J32" i="22"/>
  <c r="I32" i="22"/>
  <c r="H32" i="22"/>
  <c r="G32" i="22"/>
  <c r="G48" i="22" s="1"/>
  <c r="G51" i="22" s="1"/>
  <c r="G53" i="22" s="1"/>
  <c r="G56" i="22" s="1"/>
  <c r="G59" i="22" s="1"/>
  <c r="F32" i="22"/>
  <c r="E32" i="22"/>
  <c r="D32" i="22"/>
  <c r="D48" i="22" s="1"/>
  <c r="D51" i="22" s="1"/>
  <c r="D53" i="22" s="1"/>
  <c r="D56" i="22" s="1"/>
  <c r="D59" i="22" s="1"/>
  <c r="C32" i="22"/>
  <c r="C48" i="22" s="1"/>
  <c r="O48" i="23"/>
  <c r="O51" i="23" s="1"/>
  <c r="O53" i="23" s="1"/>
  <c r="O56" i="23" s="1"/>
  <c r="O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X48" i="23" s="1"/>
  <c r="X51" i="23" s="1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M48" i="23" s="1"/>
  <c r="M51" i="23" s="1"/>
  <c r="M53" i="23" s="1"/>
  <c r="M56" i="23" s="1"/>
  <c r="M59" i="23" s="1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E53" i="23" s="1"/>
  <c r="E56" i="23" s="1"/>
  <c r="E59" i="23" s="1"/>
  <c r="D32" i="23"/>
  <c r="C32" i="23"/>
  <c r="C48" i="23" s="1"/>
  <c r="C51" i="23" s="1"/>
  <c r="C53" i="23" s="1"/>
  <c r="C56" i="23" s="1"/>
  <c r="C59" i="23" s="1"/>
  <c r="M56" i="24"/>
  <c r="M59" i="24" s="1"/>
  <c r="X48" i="24"/>
  <c r="W48" i="24"/>
  <c r="W51" i="24" s="1"/>
  <c r="W53" i="24" s="1"/>
  <c r="W56" i="24" s="1"/>
  <c r="W59" i="24" s="1"/>
  <c r="AA47" i="24"/>
  <c r="Y47" i="24"/>
  <c r="Z47" i="24" s="1"/>
  <c r="X47" i="24"/>
  <c r="W47" i="24"/>
  <c r="V47" i="24"/>
  <c r="U47" i="24"/>
  <c r="T47" i="24"/>
  <c r="S47" i="24"/>
  <c r="R47" i="24"/>
  <c r="Q47" i="24"/>
  <c r="Q48" i="24" s="1"/>
  <c r="Q51" i="24" s="1"/>
  <c r="Q53" i="24" s="1"/>
  <c r="Q56" i="24" s="1"/>
  <c r="Q59" i="24" s="1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Z32" i="24"/>
  <c r="Y32" i="24"/>
  <c r="X32" i="24"/>
  <c r="W32" i="24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O53" i="25"/>
  <c r="O56" i="25" s="1"/>
  <c r="O59" i="25" s="1"/>
  <c r="X48" i="25"/>
  <c r="X51" i="25" s="1"/>
  <c r="Z51" i="25" s="1"/>
  <c r="I48" i="25"/>
  <c r="I51" i="25" s="1"/>
  <c r="I53" i="25" s="1"/>
  <c r="I56" i="25" s="1"/>
  <c r="I59" i="25" s="1"/>
  <c r="F48" i="25"/>
  <c r="F51" i="25" s="1"/>
  <c r="F53" i="25" s="1"/>
  <c r="F56" i="25" s="1"/>
  <c r="F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I32" i="25"/>
  <c r="H32" i="25"/>
  <c r="H48" i="25" s="1"/>
  <c r="H51" i="25" s="1"/>
  <c r="H53" i="25" s="1"/>
  <c r="H56" i="25" s="1"/>
  <c r="H59" i="25" s="1"/>
  <c r="G32" i="25"/>
  <c r="G48" i="25" s="1"/>
  <c r="G51" i="25" s="1"/>
  <c r="G53" i="25" s="1"/>
  <c r="G56" i="25" s="1"/>
  <c r="G59" i="25" s="1"/>
  <c r="F32" i="25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AA53" i="26"/>
  <c r="AA56" i="26" s="1"/>
  <c r="AA59" i="26" s="1"/>
  <c r="T48" i="26"/>
  <c r="T51" i="26" s="1"/>
  <c r="T53" i="26" s="1"/>
  <c r="T56" i="26" s="1"/>
  <c r="T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Y32" i="26"/>
  <c r="Y48" i="26" s="1"/>
  <c r="Y51" i="26" s="1"/>
  <c r="Y53" i="26" s="1"/>
  <c r="Y56" i="26" s="1"/>
  <c r="Y59" i="26" s="1"/>
  <c r="X32" i="26"/>
  <c r="Z32" i="26" s="1"/>
  <c r="W32" i="26"/>
  <c r="W48" i="26" s="1"/>
  <c r="W51" i="26" s="1"/>
  <c r="W53" i="26" s="1"/>
  <c r="W56" i="26" s="1"/>
  <c r="W59" i="26" s="1"/>
  <c r="V32" i="26"/>
  <c r="U32" i="26"/>
  <c r="U48" i="26" s="1"/>
  <c r="U51" i="26" s="1"/>
  <c r="U53" i="26" s="1"/>
  <c r="U56" i="26" s="1"/>
  <c r="U59" i="26" s="1"/>
  <c r="T32" i="26"/>
  <c r="S32" i="26"/>
  <c r="S48" i="26" s="1"/>
  <c r="S51" i="26" s="1"/>
  <c r="S53" i="26" s="1"/>
  <c r="S56" i="26" s="1"/>
  <c r="S59" i="26" s="1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O32" i="26"/>
  <c r="O48" i="26" s="1"/>
  <c r="O51" i="26" s="1"/>
  <c r="O53" i="26" s="1"/>
  <c r="O56" i="26" s="1"/>
  <c r="O59" i="26" s="1"/>
  <c r="N32" i="26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G32" i="26"/>
  <c r="F32" i="26"/>
  <c r="E32" i="26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L48" i="27"/>
  <c r="L51" i="27" s="1"/>
  <c r="L53" i="27" s="1"/>
  <c r="L56" i="27" s="1"/>
  <c r="L59" i="27" s="1"/>
  <c r="K48" i="27"/>
  <c r="K51" i="27" s="1"/>
  <c r="K53" i="27" s="1"/>
  <c r="K56" i="27" s="1"/>
  <c r="K59" i="27" s="1"/>
  <c r="AA47" i="27"/>
  <c r="Y47" i="27"/>
  <c r="X47" i="27"/>
  <c r="W47" i="27"/>
  <c r="V47" i="27"/>
  <c r="U47" i="27"/>
  <c r="U48" i="27" s="1"/>
  <c r="U51" i="27" s="1"/>
  <c r="U53" i="27" s="1"/>
  <c r="U56" i="27" s="1"/>
  <c r="U59" i="27" s="1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E48" i="27" s="1"/>
  <c r="E51" i="27" s="1"/>
  <c r="E53" i="27" s="1"/>
  <c r="E56" i="27" s="1"/>
  <c r="E59" i="27" s="1"/>
  <c r="D47" i="27"/>
  <c r="C47" i="27"/>
  <c r="AA32" i="27"/>
  <c r="AA48" i="27" s="1"/>
  <c r="AA51" i="27" s="1"/>
  <c r="AA53" i="27" s="1"/>
  <c r="AA56" i="27" s="1"/>
  <c r="AA59" i="27" s="1"/>
  <c r="Y32" i="27"/>
  <c r="X32" i="27"/>
  <c r="X48" i="27" s="1"/>
  <c r="W32" i="27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J32" i="27"/>
  <c r="J48" i="27" s="1"/>
  <c r="J51" i="27" s="1"/>
  <c r="J53" i="27" s="1"/>
  <c r="J56" i="27" s="1"/>
  <c r="J59" i="27" s="1"/>
  <c r="I32" i="27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D32" i="27"/>
  <c r="C32" i="27"/>
  <c r="C48" i="27" s="1"/>
  <c r="C51" i="27" s="1"/>
  <c r="C53" i="27" s="1"/>
  <c r="C56" i="27" s="1"/>
  <c r="C59" i="27" s="1"/>
  <c r="W48" i="28"/>
  <c r="W51" i="28" s="1"/>
  <c r="W53" i="28" s="1"/>
  <c r="W56" i="28" s="1"/>
  <c r="W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Y48" i="28" s="1"/>
  <c r="Y51" i="28" s="1"/>
  <c r="Y53" i="28" s="1"/>
  <c r="Y56" i="28" s="1"/>
  <c r="Y59" i="28" s="1"/>
  <c r="X32" i="28"/>
  <c r="W32" i="28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T48" i="28" s="1"/>
  <c r="T51" i="28" s="1"/>
  <c r="T53" i="28" s="1"/>
  <c r="T56" i="28" s="1"/>
  <c r="T59" i="28" s="1"/>
  <c r="S32" i="28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N48" i="28" s="1"/>
  <c r="N51" i="28" s="1"/>
  <c r="N53" i="28" s="1"/>
  <c r="N56" i="28" s="1"/>
  <c r="N59" i="28" s="1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F48" i="28" s="1"/>
  <c r="F51" i="28" s="1"/>
  <c r="F53" i="28" s="1"/>
  <c r="F56" i="28" s="1"/>
  <c r="F59" i="28" s="1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W48" i="29"/>
  <c r="W51" i="29" s="1"/>
  <c r="W53" i="29" s="1"/>
  <c r="W56" i="29" s="1"/>
  <c r="W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W32" i="29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S48" i="29" s="1"/>
  <c r="S51" i="29" s="1"/>
  <c r="S53" i="29" s="1"/>
  <c r="S56" i="29" s="1"/>
  <c r="S59" i="29" s="1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C48" i="29" s="1"/>
  <c r="C51" i="29" s="1"/>
  <c r="C53" i="29" s="1"/>
  <c r="C56" i="29" s="1"/>
  <c r="C59" i="29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X48" i="30" s="1"/>
  <c r="W32" i="30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M48" i="31"/>
  <c r="M51" i="31" s="1"/>
  <c r="M53" i="31" s="1"/>
  <c r="M56" i="31" s="1"/>
  <c r="M59" i="31" s="1"/>
  <c r="E48" i="31"/>
  <c r="E51" i="31" s="1"/>
  <c r="E53" i="31" s="1"/>
  <c r="E56" i="31" s="1"/>
  <c r="E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AA51" i="32" s="1"/>
  <c r="AA53" i="32" s="1"/>
  <c r="AA56" i="32" s="1"/>
  <c r="AA59" i="32" s="1"/>
  <c r="Y32" i="32"/>
  <c r="Y48" i="32" s="1"/>
  <c r="Y51" i="32" s="1"/>
  <c r="Y53" i="32" s="1"/>
  <c r="Y56" i="32" s="1"/>
  <c r="Y59" i="32" s="1"/>
  <c r="X32" i="32"/>
  <c r="X48" i="32" s="1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F48" i="22" l="1"/>
  <c r="F51" i="22" s="1"/>
  <c r="F53" i="22" s="1"/>
  <c r="F56" i="22" s="1"/>
  <c r="F59" i="22" s="1"/>
  <c r="AA48" i="28"/>
  <c r="AA51" i="28" s="1"/>
  <c r="AA53" i="28" s="1"/>
  <c r="AA56" i="28" s="1"/>
  <c r="AA59" i="28" s="1"/>
  <c r="C48" i="28"/>
  <c r="C51" i="28" s="1"/>
  <c r="C53" i="28" s="1"/>
  <c r="C56" i="28" s="1"/>
  <c r="C59" i="28" s="1"/>
  <c r="S48" i="28"/>
  <c r="S51" i="28" s="1"/>
  <c r="S53" i="28" s="1"/>
  <c r="S56" i="28" s="1"/>
  <c r="S59" i="28" s="1"/>
  <c r="G48" i="26"/>
  <c r="G51" i="26" s="1"/>
  <c r="G53" i="26" s="1"/>
  <c r="G56" i="26" s="1"/>
  <c r="G59" i="26" s="1"/>
  <c r="V48" i="22"/>
  <c r="V51" i="22" s="1"/>
  <c r="V53" i="22" s="1"/>
  <c r="V56" i="22" s="1"/>
  <c r="V59" i="22" s="1"/>
  <c r="Z47" i="21"/>
  <c r="Y48" i="7"/>
  <c r="Y51" i="7" s="1"/>
  <c r="Y53" i="7" s="1"/>
  <c r="Y56" i="7" s="1"/>
  <c r="Y59" i="7" s="1"/>
  <c r="D48" i="6"/>
  <c r="D51" i="6" s="1"/>
  <c r="D53" i="6" s="1"/>
  <c r="D56" i="6" s="1"/>
  <c r="D59" i="6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H48" i="26"/>
  <c r="H51" i="26" s="1"/>
  <c r="H53" i="26" s="1"/>
  <c r="H56" i="26" s="1"/>
  <c r="H59" i="26" s="1"/>
  <c r="Z32" i="23"/>
  <c r="AA48" i="20"/>
  <c r="AA51" i="20" s="1"/>
  <c r="AA53" i="20" s="1"/>
  <c r="AA56" i="20" s="1"/>
  <c r="AA59" i="20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AA48" i="13"/>
  <c r="AA51" i="13" s="1"/>
  <c r="AA53" i="13" s="1"/>
  <c r="AA56" i="13" s="1"/>
  <c r="AA59" i="13" s="1"/>
  <c r="F48" i="10"/>
  <c r="F51" i="10" s="1"/>
  <c r="F53" i="10" s="1"/>
  <c r="F56" i="10" s="1"/>
  <c r="F59" i="10" s="1"/>
  <c r="F48" i="4"/>
  <c r="F51" i="4" s="1"/>
  <c r="F53" i="4" s="1"/>
  <c r="F56" i="4" s="1"/>
  <c r="F59" i="4" s="1"/>
  <c r="S48" i="2"/>
  <c r="S51" i="2" s="1"/>
  <c r="S53" i="2" s="1"/>
  <c r="S56" i="2" s="1"/>
  <c r="S59" i="2" s="1"/>
  <c r="F48" i="31"/>
  <c r="F51" i="31" s="1"/>
  <c r="F53" i="31" s="1"/>
  <c r="F56" i="31" s="1"/>
  <c r="F59" i="31" s="1"/>
  <c r="N48" i="31"/>
  <c r="N51" i="31" s="1"/>
  <c r="N53" i="31" s="1"/>
  <c r="N56" i="31" s="1"/>
  <c r="N59" i="31" s="1"/>
  <c r="V48" i="31"/>
  <c r="V51" i="31" s="1"/>
  <c r="V53" i="31" s="1"/>
  <c r="V56" i="31" s="1"/>
  <c r="V59" i="31" s="1"/>
  <c r="H48" i="29"/>
  <c r="H51" i="29" s="1"/>
  <c r="H53" i="29" s="1"/>
  <c r="H56" i="29" s="1"/>
  <c r="H59" i="29" s="1"/>
  <c r="P48" i="29"/>
  <c r="P51" i="29" s="1"/>
  <c r="P53" i="29" s="1"/>
  <c r="P56" i="29" s="1"/>
  <c r="P59" i="29" s="1"/>
  <c r="R48" i="23"/>
  <c r="R51" i="23" s="1"/>
  <c r="R53" i="23" s="1"/>
  <c r="R56" i="23" s="1"/>
  <c r="R59" i="23" s="1"/>
  <c r="C48" i="20"/>
  <c r="C51" i="20" s="1"/>
  <c r="C53" i="20" s="1"/>
  <c r="C56" i="20" s="1"/>
  <c r="C59" i="20" s="1"/>
  <c r="S48" i="20"/>
  <c r="S51" i="20" s="1"/>
  <c r="S53" i="20" s="1"/>
  <c r="S56" i="20" s="1"/>
  <c r="S59" i="20" s="1"/>
  <c r="X48" i="19"/>
  <c r="X51" i="19" s="1"/>
  <c r="X53" i="19" s="1"/>
  <c r="M48" i="17"/>
  <c r="M51" i="17" s="1"/>
  <c r="M53" i="17" s="1"/>
  <c r="M56" i="17" s="1"/>
  <c r="M59" i="17" s="1"/>
  <c r="F48" i="14"/>
  <c r="F51" i="14" s="1"/>
  <c r="F53" i="14" s="1"/>
  <c r="F56" i="14" s="1"/>
  <c r="F59" i="14" s="1"/>
  <c r="C48" i="13"/>
  <c r="C51" i="13" s="1"/>
  <c r="C53" i="13" s="1"/>
  <c r="C56" i="13" s="1"/>
  <c r="C59" i="13" s="1"/>
  <c r="P48" i="10"/>
  <c r="P51" i="10" s="1"/>
  <c r="P53" i="10" s="1"/>
  <c r="P56" i="10" s="1"/>
  <c r="P59" i="10" s="1"/>
  <c r="X48" i="10"/>
  <c r="J48" i="8"/>
  <c r="J51" i="8" s="1"/>
  <c r="J53" i="8" s="1"/>
  <c r="J56" i="8" s="1"/>
  <c r="J59" i="8" s="1"/>
  <c r="R48" i="8"/>
  <c r="R51" i="8" s="1"/>
  <c r="R53" i="8" s="1"/>
  <c r="R56" i="8" s="1"/>
  <c r="R59" i="8" s="1"/>
  <c r="Z32" i="27"/>
  <c r="Y48" i="23"/>
  <c r="Y51" i="23" s="1"/>
  <c r="Y53" i="23" s="1"/>
  <c r="Y56" i="23" s="1"/>
  <c r="Y59" i="23" s="1"/>
  <c r="Z32" i="22"/>
  <c r="H48" i="18"/>
  <c r="H51" i="18" s="1"/>
  <c r="H53" i="18" s="1"/>
  <c r="H56" i="18" s="1"/>
  <c r="H59" i="18" s="1"/>
  <c r="P48" i="18"/>
  <c r="P51" i="18" s="1"/>
  <c r="P53" i="18" s="1"/>
  <c r="P56" i="18" s="1"/>
  <c r="P59" i="18" s="1"/>
  <c r="G48" i="14"/>
  <c r="G51" i="14" s="1"/>
  <c r="G53" i="14" s="1"/>
  <c r="G56" i="14" s="1"/>
  <c r="G59" i="14" s="1"/>
  <c r="D48" i="13"/>
  <c r="D51" i="13" s="1"/>
  <c r="D53" i="13" s="1"/>
  <c r="D56" i="13" s="1"/>
  <c r="D59" i="13" s="1"/>
  <c r="E48" i="11"/>
  <c r="E51" i="11" s="1"/>
  <c r="E53" i="11" s="1"/>
  <c r="E56" i="11" s="1"/>
  <c r="E59" i="11" s="1"/>
  <c r="I48" i="7"/>
  <c r="I51" i="7" s="1"/>
  <c r="I53" i="7" s="1"/>
  <c r="I56" i="7" s="1"/>
  <c r="I59" i="7" s="1"/>
  <c r="J48" i="25"/>
  <c r="J51" i="25" s="1"/>
  <c r="J53" i="25" s="1"/>
  <c r="J56" i="25" s="1"/>
  <c r="J59" i="25" s="1"/>
  <c r="D48" i="23"/>
  <c r="D51" i="23" s="1"/>
  <c r="D53" i="23" s="1"/>
  <c r="D56" i="23" s="1"/>
  <c r="D59" i="23" s="1"/>
  <c r="D48" i="16"/>
  <c r="D51" i="16" s="1"/>
  <c r="D53" i="16" s="1"/>
  <c r="D56" i="16" s="1"/>
  <c r="D59" i="16" s="1"/>
  <c r="E48" i="13"/>
  <c r="E51" i="13" s="1"/>
  <c r="E53" i="13" s="1"/>
  <c r="E56" i="13" s="1"/>
  <c r="E59" i="13" s="1"/>
  <c r="Z32" i="10"/>
  <c r="Y48" i="10"/>
  <c r="Y51" i="10" s="1"/>
  <c r="Y53" i="10" s="1"/>
  <c r="Y56" i="10" s="1"/>
  <c r="Y59" i="10" s="1"/>
  <c r="F48" i="21"/>
  <c r="F51" i="21" s="1"/>
  <c r="F53" i="21" s="1"/>
  <c r="F56" i="21" s="1"/>
  <c r="F59" i="21" s="1"/>
  <c r="V48" i="21"/>
  <c r="V51" i="21" s="1"/>
  <c r="V53" i="21" s="1"/>
  <c r="V56" i="21" s="1"/>
  <c r="V59" i="21" s="1"/>
  <c r="I48" i="14"/>
  <c r="I51" i="14" s="1"/>
  <c r="I53" i="14" s="1"/>
  <c r="I56" i="14" s="1"/>
  <c r="I59" i="14" s="1"/>
  <c r="Q48" i="14"/>
  <c r="Q51" i="14" s="1"/>
  <c r="Q53" i="14" s="1"/>
  <c r="Q56" i="14" s="1"/>
  <c r="Q59" i="14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O48" i="11"/>
  <c r="O51" i="11" s="1"/>
  <c r="O53" i="11" s="1"/>
  <c r="O56" i="11" s="1"/>
  <c r="O59" i="11" s="1"/>
  <c r="W48" i="11"/>
  <c r="W51" i="11" s="1"/>
  <c r="W53" i="11" s="1"/>
  <c r="W56" i="11" s="1"/>
  <c r="W59" i="11" s="1"/>
  <c r="H48" i="2"/>
  <c r="H51" i="2" s="1"/>
  <c r="H53" i="2" s="1"/>
  <c r="H56" i="2" s="1"/>
  <c r="H59" i="2" s="1"/>
  <c r="P48" i="2"/>
  <c r="P51" i="2" s="1"/>
  <c r="P53" i="2" s="1"/>
  <c r="P56" i="2" s="1"/>
  <c r="P59" i="2" s="1"/>
  <c r="X48" i="2"/>
  <c r="X51" i="2" s="1"/>
  <c r="J48" i="11"/>
  <c r="J51" i="11" s="1"/>
  <c r="J53" i="11" s="1"/>
  <c r="J56" i="11" s="1"/>
  <c r="J59" i="11" s="1"/>
  <c r="Y48" i="3"/>
  <c r="Y51" i="3" s="1"/>
  <c r="Y53" i="3" s="1"/>
  <c r="Y56" i="3" s="1"/>
  <c r="Y59" i="3" s="1"/>
  <c r="C48" i="2"/>
  <c r="C51" i="2" s="1"/>
  <c r="C53" i="2" s="1"/>
  <c r="C56" i="2" s="1"/>
  <c r="C59" i="2" s="1"/>
  <c r="E48" i="32"/>
  <c r="E51" i="32" s="1"/>
  <c r="E53" i="32" s="1"/>
  <c r="E56" i="32" s="1"/>
  <c r="E59" i="32" s="1"/>
  <c r="M48" i="32"/>
  <c r="M51" i="32" s="1"/>
  <c r="M53" i="32" s="1"/>
  <c r="M56" i="32" s="1"/>
  <c r="M59" i="32" s="1"/>
  <c r="U48" i="32"/>
  <c r="U51" i="32" s="1"/>
  <c r="U53" i="32" s="1"/>
  <c r="U56" i="32" s="1"/>
  <c r="U59" i="32" s="1"/>
  <c r="G48" i="30"/>
  <c r="G51" i="30" s="1"/>
  <c r="G53" i="30" s="1"/>
  <c r="G56" i="30" s="1"/>
  <c r="G59" i="30" s="1"/>
  <c r="O48" i="30"/>
  <c r="O51" i="30" s="1"/>
  <c r="O53" i="30" s="1"/>
  <c r="O56" i="30" s="1"/>
  <c r="O59" i="30" s="1"/>
  <c r="W48" i="30"/>
  <c r="W51" i="30" s="1"/>
  <c r="W53" i="30" s="1"/>
  <c r="W56" i="30" s="1"/>
  <c r="W59" i="30" s="1"/>
  <c r="D48" i="27"/>
  <c r="D51" i="27" s="1"/>
  <c r="D53" i="27" s="1"/>
  <c r="D56" i="27" s="1"/>
  <c r="D59" i="27" s="1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V48" i="26"/>
  <c r="V51" i="26" s="1"/>
  <c r="V53" i="26" s="1"/>
  <c r="V56" i="26" s="1"/>
  <c r="V59" i="26" s="1"/>
  <c r="E48" i="26"/>
  <c r="E51" i="26" s="1"/>
  <c r="E53" i="26" s="1"/>
  <c r="E56" i="26" s="1"/>
  <c r="E59" i="26" s="1"/>
  <c r="I48" i="24"/>
  <c r="I51" i="24" s="1"/>
  <c r="I53" i="24" s="1"/>
  <c r="I56" i="24" s="1"/>
  <c r="I59" i="24" s="1"/>
  <c r="G48" i="20"/>
  <c r="G51" i="20" s="1"/>
  <c r="G53" i="20" s="1"/>
  <c r="G56" i="20" s="1"/>
  <c r="G59" i="20" s="1"/>
  <c r="O48" i="20"/>
  <c r="O51" i="20" s="1"/>
  <c r="O53" i="20" s="1"/>
  <c r="O56" i="20" s="1"/>
  <c r="O59" i="20" s="1"/>
  <c r="W48" i="20"/>
  <c r="W51" i="20" s="1"/>
  <c r="W53" i="20" s="1"/>
  <c r="W56" i="20" s="1"/>
  <c r="W59" i="20" s="1"/>
  <c r="I48" i="17"/>
  <c r="I51" i="17" s="1"/>
  <c r="I53" i="17" s="1"/>
  <c r="I56" i="17" s="1"/>
  <c r="I59" i="17" s="1"/>
  <c r="Q48" i="17"/>
  <c r="Q51" i="17" s="1"/>
  <c r="Q53" i="17" s="1"/>
  <c r="Q56" i="17" s="1"/>
  <c r="Q59" i="17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H48" i="13"/>
  <c r="H51" i="13" s="1"/>
  <c r="H53" i="13" s="1"/>
  <c r="H56" i="13" s="1"/>
  <c r="H59" i="13" s="1"/>
  <c r="P48" i="13"/>
  <c r="P51" i="13" s="1"/>
  <c r="P53" i="13" s="1"/>
  <c r="P56" i="13" s="1"/>
  <c r="P59" i="13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M48" i="9"/>
  <c r="M51" i="9" s="1"/>
  <c r="M53" i="9" s="1"/>
  <c r="M56" i="9" s="1"/>
  <c r="M59" i="9" s="1"/>
  <c r="U48" i="9"/>
  <c r="U51" i="9" s="1"/>
  <c r="U53" i="9" s="1"/>
  <c r="U56" i="9" s="1"/>
  <c r="U59" i="9" s="1"/>
  <c r="E48" i="5"/>
  <c r="E51" i="5" s="1"/>
  <c r="E53" i="5" s="1"/>
  <c r="E56" i="5" s="1"/>
  <c r="E59" i="5" s="1"/>
  <c r="G48" i="3"/>
  <c r="G51" i="3" s="1"/>
  <c r="G53" i="3" s="1"/>
  <c r="G56" i="3" s="1"/>
  <c r="G59" i="3" s="1"/>
  <c r="O48" i="3"/>
  <c r="O51" i="3" s="1"/>
  <c r="O53" i="3" s="1"/>
  <c r="O56" i="3" s="1"/>
  <c r="O59" i="3" s="1"/>
  <c r="W48" i="3"/>
  <c r="W51" i="3" s="1"/>
  <c r="W53" i="3" s="1"/>
  <c r="W56" i="3" s="1"/>
  <c r="W59" i="3" s="1"/>
  <c r="Z48" i="30"/>
  <c r="X51" i="30"/>
  <c r="Z48" i="32"/>
  <c r="X51" i="32"/>
  <c r="Z48" i="31"/>
  <c r="X51" i="31"/>
  <c r="Z32" i="29"/>
  <c r="X48" i="29"/>
  <c r="X51" i="27"/>
  <c r="Z32" i="30"/>
  <c r="I48" i="27"/>
  <c r="I51" i="27" s="1"/>
  <c r="I53" i="27" s="1"/>
  <c r="I56" i="27" s="1"/>
  <c r="I59" i="27" s="1"/>
  <c r="Q48" i="27"/>
  <c r="Q51" i="27" s="1"/>
  <c r="Q53" i="27" s="1"/>
  <c r="Q56" i="27" s="1"/>
  <c r="Q59" i="27" s="1"/>
  <c r="Y48" i="27"/>
  <c r="Y51" i="27" s="1"/>
  <c r="Y53" i="27" s="1"/>
  <c r="Y56" i="27" s="1"/>
  <c r="Y59" i="27" s="1"/>
  <c r="Z47" i="27"/>
  <c r="Y48" i="24"/>
  <c r="Y51" i="24" s="1"/>
  <c r="Y53" i="24" s="1"/>
  <c r="Y56" i="24" s="1"/>
  <c r="Y59" i="24" s="1"/>
  <c r="Z32" i="31"/>
  <c r="Z32" i="32"/>
  <c r="X53" i="25"/>
  <c r="X53" i="23"/>
  <c r="Z51" i="23"/>
  <c r="X48" i="1"/>
  <c r="Z48" i="25"/>
  <c r="X51" i="24"/>
  <c r="Z48" i="23"/>
  <c r="X48" i="28"/>
  <c r="Z32" i="28"/>
  <c r="P48" i="26"/>
  <c r="P51" i="26" s="1"/>
  <c r="P53" i="26" s="1"/>
  <c r="P56" i="26" s="1"/>
  <c r="P59" i="26" s="1"/>
  <c r="X48" i="26"/>
  <c r="R48" i="25"/>
  <c r="R51" i="25" s="1"/>
  <c r="R53" i="25" s="1"/>
  <c r="R56" i="25" s="1"/>
  <c r="R59" i="25" s="1"/>
  <c r="Z32" i="25"/>
  <c r="X48" i="21"/>
  <c r="Z32" i="21"/>
  <c r="J48" i="22"/>
  <c r="J51" i="22" s="1"/>
  <c r="J53" i="22" s="1"/>
  <c r="J56" i="22" s="1"/>
  <c r="J59" i="22" s="1"/>
  <c r="R48" i="22"/>
  <c r="R51" i="22" s="1"/>
  <c r="R53" i="22" s="1"/>
  <c r="R56" i="22" s="1"/>
  <c r="R59" i="22" s="1"/>
  <c r="AA48" i="21"/>
  <c r="AA51" i="21" s="1"/>
  <c r="AA53" i="21" s="1"/>
  <c r="AA56" i="21" s="1"/>
  <c r="AA59" i="21" s="1"/>
  <c r="X51" i="22"/>
  <c r="X48" i="20"/>
  <c r="Z32" i="20"/>
  <c r="Z53" i="19"/>
  <c r="Y48" i="18"/>
  <c r="Y51" i="18" s="1"/>
  <c r="Y53" i="18" s="1"/>
  <c r="Y56" i="18" s="1"/>
  <c r="Y59" i="18" s="1"/>
  <c r="Z47" i="18"/>
  <c r="Z48" i="19"/>
  <c r="X56" i="19"/>
  <c r="X51" i="10"/>
  <c r="D48" i="18"/>
  <c r="D51" i="18" s="1"/>
  <c r="D53" i="18" s="1"/>
  <c r="D56" i="18" s="1"/>
  <c r="D59" i="18" s="1"/>
  <c r="T48" i="18"/>
  <c r="T51" i="18" s="1"/>
  <c r="T53" i="18" s="1"/>
  <c r="T56" i="18" s="1"/>
  <c r="T59" i="18" s="1"/>
  <c r="X48" i="18"/>
  <c r="X48" i="17"/>
  <c r="Z32" i="17"/>
  <c r="Z48" i="15"/>
  <c r="X51" i="15"/>
  <c r="X48" i="16"/>
  <c r="Z32" i="16"/>
  <c r="Z51" i="19"/>
  <c r="Z48" i="14"/>
  <c r="X51" i="14"/>
  <c r="X48" i="11"/>
  <c r="Z32" i="11"/>
  <c r="Z32" i="15"/>
  <c r="X51" i="13"/>
  <c r="X48" i="12"/>
  <c r="Z32" i="12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W48" i="17"/>
  <c r="W51" i="17" s="1"/>
  <c r="W53" i="17" s="1"/>
  <c r="W56" i="17" s="1"/>
  <c r="W59" i="17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Z47" i="13"/>
  <c r="J48" i="10"/>
  <c r="J51" i="10" s="1"/>
  <c r="J53" i="10" s="1"/>
  <c r="J56" i="10" s="1"/>
  <c r="J59" i="10" s="1"/>
  <c r="X56" i="9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Y48" i="9"/>
  <c r="X48" i="8"/>
  <c r="Z32" i="8"/>
  <c r="X51" i="7"/>
  <c r="X53" i="2"/>
  <c r="Z32" i="7"/>
  <c r="Z48" i="6"/>
  <c r="X51" i="6"/>
  <c r="X48" i="5"/>
  <c r="Z32" i="5"/>
  <c r="X48" i="4"/>
  <c r="Z32" i="4"/>
  <c r="X48" i="3"/>
  <c r="Y48" i="2"/>
  <c r="Y51" i="2" s="1"/>
  <c r="Y53" i="2" s="1"/>
  <c r="Y56" i="2" s="1"/>
  <c r="Y59" i="2" s="1"/>
  <c r="Z47" i="2"/>
  <c r="Z32" i="6"/>
  <c r="Z48" i="10" l="1"/>
  <c r="Z48" i="7"/>
  <c r="Z48" i="2"/>
  <c r="Z48" i="24"/>
  <c r="X51" i="8"/>
  <c r="Z48" i="8"/>
  <c r="Z48" i="13"/>
  <c r="Z48" i="29"/>
  <c r="X51" i="29"/>
  <c r="X53" i="15"/>
  <c r="Z51" i="15"/>
  <c r="X53" i="10"/>
  <c r="Z51" i="10"/>
  <c r="Z51" i="22"/>
  <c r="X53" i="22"/>
  <c r="Z48" i="26"/>
  <c r="X51" i="26"/>
  <c r="Z51" i="31"/>
  <c r="X53" i="31"/>
  <c r="X51" i="20"/>
  <c r="Z48" i="20"/>
  <c r="Z56" i="19"/>
  <c r="X59" i="19"/>
  <c r="Z59" i="19" s="1"/>
  <c r="Z53" i="23"/>
  <c r="X56" i="23"/>
  <c r="Z48" i="1"/>
  <c r="X51" i="1"/>
  <c r="Z48" i="11"/>
  <c r="X51" i="11"/>
  <c r="Z53" i="25"/>
  <c r="X56" i="25"/>
  <c r="Z51" i="32"/>
  <c r="X53" i="32"/>
  <c r="Z48" i="3"/>
  <c r="X51" i="3"/>
  <c r="Z53" i="2"/>
  <c r="X56" i="2"/>
  <c r="X51" i="28"/>
  <c r="Z48" i="28"/>
  <c r="X51" i="16"/>
  <c r="Z48" i="16"/>
  <c r="Z48" i="4"/>
  <c r="X51" i="4"/>
  <c r="X53" i="27"/>
  <c r="Z51" i="27"/>
  <c r="Z51" i="30"/>
  <c r="X53" i="30"/>
  <c r="Y51" i="9"/>
  <c r="Z48" i="9"/>
  <c r="Z51" i="13"/>
  <c r="X53" i="13"/>
  <c r="Z51" i="2"/>
  <c r="Z51" i="7"/>
  <c r="X53" i="7"/>
  <c r="X59" i="9"/>
  <c r="Z51" i="14"/>
  <c r="X53" i="14"/>
  <c r="Z48" i="17"/>
  <c r="X51" i="17"/>
  <c r="Z48" i="5"/>
  <c r="X51" i="5"/>
  <c r="X51" i="18"/>
  <c r="Z48" i="18"/>
  <c r="X53" i="6"/>
  <c r="Z51" i="6"/>
  <c r="X51" i="12"/>
  <c r="Z48" i="12"/>
  <c r="Z48" i="21"/>
  <c r="X51" i="21"/>
  <c r="Z51" i="24"/>
  <c r="X53" i="24"/>
  <c r="Z48" i="27"/>
  <c r="X53" i="20" l="1"/>
  <c r="Z51" i="20"/>
  <c r="Z53" i="10"/>
  <c r="X56" i="10"/>
  <c r="Z51" i="17"/>
  <c r="X53" i="17"/>
  <c r="Z51" i="4"/>
  <c r="X53" i="4"/>
  <c r="Z53" i="14"/>
  <c r="X56" i="14"/>
  <c r="X56" i="15"/>
  <c r="Z53" i="15"/>
  <c r="Z53" i="13"/>
  <c r="X56" i="13"/>
  <c r="Z51" i="26"/>
  <c r="X53" i="26"/>
  <c r="Z51" i="29"/>
  <c r="X53" i="29"/>
  <c r="Z53" i="31"/>
  <c r="X56" i="31"/>
  <c r="X56" i="32"/>
  <c r="Z53" i="32"/>
  <c r="Y53" i="9"/>
  <c r="Z51" i="9"/>
  <c r="X53" i="18"/>
  <c r="Z51" i="18"/>
  <c r="Z53" i="30"/>
  <c r="X56" i="30"/>
  <c r="X59" i="25"/>
  <c r="Z59" i="25" s="1"/>
  <c r="Z56" i="25"/>
  <c r="X56" i="22"/>
  <c r="Z53" i="22"/>
  <c r="X56" i="27"/>
  <c r="Z53" i="27"/>
  <c r="X53" i="12"/>
  <c r="Z51" i="12"/>
  <c r="Z51" i="3"/>
  <c r="X53" i="3"/>
  <c r="Z53" i="24"/>
  <c r="X56" i="24"/>
  <c r="X53" i="16"/>
  <c r="Z51" i="16"/>
  <c r="X53" i="1"/>
  <c r="Z51" i="1"/>
  <c r="X56" i="6"/>
  <c r="Z53" i="6"/>
  <c r="Z56" i="23"/>
  <c r="X59" i="23"/>
  <c r="Z59" i="23" s="1"/>
  <c r="Z51" i="21"/>
  <c r="X53" i="21"/>
  <c r="Z51" i="5"/>
  <c r="X53" i="5"/>
  <c r="X56" i="7"/>
  <c r="Z53" i="7"/>
  <c r="Z51" i="28"/>
  <c r="X53" i="28"/>
  <c r="Z56" i="2"/>
  <c r="X59" i="2"/>
  <c r="Z59" i="2" s="1"/>
  <c r="X53" i="11"/>
  <c r="Z51" i="11"/>
  <c r="Z51" i="8"/>
  <c r="X53" i="8"/>
  <c r="Z56" i="24" l="1"/>
  <c r="X59" i="24"/>
  <c r="Z59" i="24" s="1"/>
  <c r="X56" i="26"/>
  <c r="Z53" i="26"/>
  <c r="Z53" i="4"/>
  <c r="X56" i="4"/>
  <c r="X59" i="7"/>
  <c r="Z59" i="7" s="1"/>
  <c r="Z56" i="7"/>
  <c r="Z56" i="13"/>
  <c r="X59" i="13"/>
  <c r="Z59" i="13" s="1"/>
  <c r="Z53" i="17"/>
  <c r="X56" i="17"/>
  <c r="X59" i="32"/>
  <c r="Z59" i="32" s="1"/>
  <c r="Z56" i="32"/>
  <c r="Z56" i="22"/>
  <c r="X59" i="22"/>
  <c r="Z59" i="22" s="1"/>
  <c r="X59" i="31"/>
  <c r="Z59" i="31" s="1"/>
  <c r="Z56" i="31"/>
  <c r="Z56" i="10"/>
  <c r="X59" i="10"/>
  <c r="Z59" i="10" s="1"/>
  <c r="Y56" i="9"/>
  <c r="Z53" i="9"/>
  <c r="Z53" i="12"/>
  <c r="X56" i="12"/>
  <c r="Z56" i="15"/>
  <c r="X59" i="15"/>
  <c r="Z59" i="15" s="1"/>
  <c r="Z53" i="3"/>
  <c r="X56" i="3"/>
  <c r="X56" i="5"/>
  <c r="Z53" i="5"/>
  <c r="X59" i="6"/>
  <c r="Z59" i="6" s="1"/>
  <c r="Z56" i="6"/>
  <c r="X56" i="11"/>
  <c r="Z53" i="11"/>
  <c r="Z56" i="30"/>
  <c r="X59" i="30"/>
  <c r="Z59" i="30" s="1"/>
  <c r="Z53" i="21"/>
  <c r="X56" i="21"/>
  <c r="X56" i="29"/>
  <c r="Z53" i="29"/>
  <c r="Z56" i="14"/>
  <c r="X59" i="14"/>
  <c r="Z59" i="14" s="1"/>
  <c r="Z53" i="8"/>
  <c r="X56" i="8"/>
  <c r="X56" i="1"/>
  <c r="Z53" i="1"/>
  <c r="Z53" i="28"/>
  <c r="X56" i="28"/>
  <c r="X56" i="16"/>
  <c r="Z53" i="16"/>
  <c r="X59" i="27"/>
  <c r="Z59" i="27" s="1"/>
  <c r="Z56" i="27"/>
  <c r="Z53" i="18"/>
  <c r="X56" i="18"/>
  <c r="X56" i="20"/>
  <c r="Z53" i="20"/>
  <c r="Z56" i="18" l="1"/>
  <c r="X59" i="18"/>
  <c r="Z59" i="18" s="1"/>
  <c r="X59" i="28"/>
  <c r="Z59" i="28" s="1"/>
  <c r="Z56" i="28"/>
  <c r="Z56" i="12"/>
  <c r="X59" i="12"/>
  <c r="Z59" i="12" s="1"/>
  <c r="X59" i="4"/>
  <c r="Z59" i="4" s="1"/>
  <c r="Z56" i="4"/>
  <c r="X59" i="20"/>
  <c r="Z59" i="20" s="1"/>
  <c r="Z56" i="20"/>
  <c r="X59" i="1"/>
  <c r="Z59" i="1" s="1"/>
  <c r="Z56" i="1"/>
  <c r="X59" i="5"/>
  <c r="Z59" i="5" s="1"/>
  <c r="Z56" i="5"/>
  <c r="X59" i="29"/>
  <c r="Z59" i="29" s="1"/>
  <c r="Z56" i="29"/>
  <c r="X59" i="21"/>
  <c r="Z59" i="21" s="1"/>
  <c r="Z56" i="21"/>
  <c r="Y59" i="9"/>
  <c r="Z59" i="9" s="1"/>
  <c r="Z56" i="9"/>
  <c r="X59" i="8"/>
  <c r="Z59" i="8" s="1"/>
  <c r="Z56" i="8"/>
  <c r="Z56" i="3"/>
  <c r="X59" i="3"/>
  <c r="Z59" i="3" s="1"/>
  <c r="Z56" i="17"/>
  <c r="X59" i="17"/>
  <c r="Z59" i="17" s="1"/>
  <c r="X59" i="26"/>
  <c r="Z59" i="26" s="1"/>
  <c r="Z56" i="26"/>
  <c r="X59" i="16"/>
  <c r="Z59" i="16" s="1"/>
  <c r="Z56" i="16"/>
  <c r="Z56" i="11"/>
  <c r="X59" i="11"/>
  <c r="Z59" i="11" s="1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<sst xmlns="http://schemas.openxmlformats.org/spreadsheetml/2006/main" count="4640" uniqueCount="117">
  <si>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</si>
  <si>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</si>
  <si>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</si>
  <si>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</si>
  <si>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</si>
  <si>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</si>
  <si>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</si>
  <si>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</si>
  <si>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</si>
  <si>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</si>
  <si>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</si>
  <si>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</si>
  <si>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</si>
  <si>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</si>
  <si>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</si>
  <si>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</si>
  <si>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</si>
  <si>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</si>
  <si>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</si>
  <si>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</si>
  <si>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</si>
  <si>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</si>
  <si>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</si>
  <si>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</si>
  <si>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</si>
  <si>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</si>
  <si>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</si>
  <si>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</si>
  <si>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</si>
  <si>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</si>
  <si>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</si>
  <si>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</si>
  <si>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</si>
  <si>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</si>
  <si>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</si>
  <si>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</si>
  <si>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</si>
  <si>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</si>
  <si>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</si>
  <si>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</si>
  <si>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</si>
  <si>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</si>
  <si>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</si>
  <si>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</si>
  <si>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</si>
  <si>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</si>
  <si>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</si>
  <si>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</si>
  <si>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</si>
  <si>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</si>
  <si>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</si>
  <si>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</si>
  <si>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</si>
  <si>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</si>
  <si>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</si>
  <si>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</si>
  <si>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</si>
  <si>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</si>
  <si>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</si>
  <si>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</si>
  <si>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</si>
  <si>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</si>
  <si>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</si>
  <si>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</si>
  <si>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</si>
  <si>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</si>
  <si>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</si>
  <si>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</si>
  <si>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</si>
  <si>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</si>
  <si>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</si>
  <si>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</si>
  <si>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</si>
  <si>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</si>
  <si>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</si>
  <si>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</si>
  <si>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</si>
  <si>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</si>
  <si>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</si>
  <si>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</si>
  <si>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</si>
  <si>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</si>
  <si>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</si>
  <si>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</si>
  <si>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</si>
  <si>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water management                             ) for 2nd Quarter ended 31 December 2023 (Figures Finalised as at 2024/01/26)</t>
  </si>
  <si>
    <t>Northern Cape: Gamagara (NC453) - Table C4 Quarterly Budgeted Financial Performance ( Waste water management                             ) for 2nd Quarter ended 31 December 2023 (Figures Finalised as at 2024/01/26)</t>
  </si>
  <si>
    <t>Northern Cape: John Taolo Gaetsewe (DC45) - Table C4 Quarterly Budgeted Financial Performance ( Waste water management                             ) for 2nd Quarter ended 31 December 2023 (Figures Finalised as at 2024/01/26)</t>
  </si>
  <si>
    <t>Northern Cape: Richtersveld (NC061) - Table C4 Quarterly Budgeted Financial Performance ( Waste water management                             ) for 2nd Quarter ended 31 December 2023 (Figures Finalised as at 2024/01/26)</t>
  </si>
  <si>
    <t>Northern Cape: Nama Khoi (NC062) - Table C4 Quarterly Budgeted Financial Performance ( Waste water management                             ) for 2nd Quarter ended 31 December 2023 (Figures Finalised as at 2024/01/26)</t>
  </si>
  <si>
    <t>Northern Cape: Kamiesberg (NC064) - Table C4 Quarterly Budgeted Financial Performance ( Waste water management                             ) for 2nd Quarter ended 31 December 2023 (Figures Finalised as at 2024/01/26)</t>
  </si>
  <si>
    <t>Northern Cape: Hantam (NC065) - Table C4 Quarterly Budgeted Financial Performance ( Waste water management                             ) for 2nd Quarter ended 31 December 2023 (Figures Finalised as at 2024/01/26)</t>
  </si>
  <si>
    <t>Northern Cape: Karoo Hoogland (NC066) - Table C4 Quarterly Budgeted Financial Performance ( Waste water management                             ) for 2nd Quarter ended 31 December 2023 (Figures Finalised as at 2024/01/26)</t>
  </si>
  <si>
    <t>Northern Cape: Khai-Ma (NC067) - Table C4 Quarterly Budgeted Financial Performance ( Waste water management                             ) for 2nd Quarter ended 31 December 2023 (Figures Finalised as at 2024/01/26)</t>
  </si>
  <si>
    <t>Northern Cape: Namakwa (DC6) - Table C4 Quarterly Budgeted Financial Performance ( Waste water management                             ) for 2nd Quarter ended 31 December 2023 (Figures Finalised as at 2024/01/26)</t>
  </si>
  <si>
    <t>Northern Cape: Ubuntu (NC071) - Table C4 Quarterly Budgeted Financial Performance ( Waste water management                             ) for 2nd Quarter ended 31 December 2023 (Figures Finalised as at 2024/01/26)</t>
  </si>
  <si>
    <t>Northern Cape: Umsobomvu (NC072) - Table C4 Quarterly Budgeted Financial Performance ( Waste water management                             ) for 2nd Quarter ended 31 December 2023 (Figures Finalised as at 2024/01/26)</t>
  </si>
  <si>
    <t>Northern Cape: Emthanjeni (NC073) - Table C4 Quarterly Budgeted Financial Performance ( Waste water management                             ) for 2nd Quarter ended 31 December 2023 (Figures Finalised as at 2024/01/26)</t>
  </si>
  <si>
    <t>Northern Cape: Kareeberg (NC074) - Table C4 Quarterly Budgeted Financial Performance ( Waste water management                             ) for 2nd Quarter ended 31 December 2023 (Figures Finalised as at 2024/01/26)</t>
  </si>
  <si>
    <t>Northern Cape: Renosterberg (NC075) - Table C4 Quarterly Budgeted Financial Performance ( Waste water management                             ) for 2nd Quarter ended 31 December 2023 (Figures Finalised as at 2024/01/26)</t>
  </si>
  <si>
    <t>Northern Cape: Thembelihle (NC076) - Table C4 Quarterly Budgeted Financial Performance ( Waste water management                             ) for 2nd Quarter ended 31 December 2023 (Figures Finalised as at 2024/01/26)</t>
  </si>
  <si>
    <t>Northern Cape: Siyathemba (NC077) - Table C4 Quarterly Budgeted Financial Performance ( Waste water management                             ) for 2nd Quarter ended 31 December 2023 (Figures Finalised as at 2024/01/26)</t>
  </si>
  <si>
    <t>Northern Cape: Siyancuma (NC078) - Table C4 Quarterly Budgeted Financial Performance ( Waste water management                             ) for 2nd Quarter ended 31 December 2023 (Figures Finalised as at 2024/01/26)</t>
  </si>
  <si>
    <t>Northern Cape: Pixley Ka Seme (NC) (DC7) - Table C4 Quarterly Budgeted Financial Performance ( Waste water management                             ) for 2nd Quarter ended 31 December 2023 (Figures Finalised as at 2024/01/26)</t>
  </si>
  <si>
    <t>Northern Cape: !Kai! Garib (NC082) - Table C4 Quarterly Budgeted Financial Performance ( Waste water management                             ) for 2nd Quarter ended 31 December 2023 (Figures Finalised as at 2024/01/26)</t>
  </si>
  <si>
    <t>Northern Cape: !Kheis (NC084) - Table C4 Quarterly Budgeted Financial Performance ( Waste water management                             ) for 2nd Quarter ended 31 December 2023 (Figures Finalised as at 2024/01/26)</t>
  </si>
  <si>
    <t>Northern Cape: Tsantsabane (NC085) - Table C4 Quarterly Budgeted Financial Performance ( Waste water management                             ) for 2nd Quarter ended 31 December 2023 (Figures Finalised as at 2024/01/26)</t>
  </si>
  <si>
    <t>Northern Cape: Kgatelopele (NC086) - Table C4 Quarterly Budgeted Financial Performance ( Waste water management                             ) for 2nd Quarter ended 31 December 2023 (Figures Finalised as at 2024/01/26)</t>
  </si>
  <si>
    <t>Northern Cape: Dawid Kruiper (NC087) - Table C4 Quarterly Budgeted Financial Performance ( Waste water management                             ) for 2nd Quarter ended 31 December 2023 (Figures Finalised as at 2024/01/26)</t>
  </si>
  <si>
    <t>Northern Cape: Z F Mgcawu (DC8) - Table C4 Quarterly Budgeted Financial Performance ( Waste water management                             ) for 2nd Quarter ended 31 December 2023 (Figures Finalised as at 2024/01/26)</t>
  </si>
  <si>
    <t>Northern Cape: Sol Plaatje (NC091) - Table C4 Quarterly Budgeted Financial Performance ( Waste water management                             ) for 2nd Quarter ended 31 December 2023 (Figures Finalised as at 2024/01/26)</t>
  </si>
  <si>
    <t>Northern Cape: Dikgatlong (NC092) - Table C4 Quarterly Budgeted Financial Performance ( Waste water management                             ) for 2nd Quarter ended 31 December 2023 (Figures Finalised as at 2024/01/26)</t>
  </si>
  <si>
    <t>Northern Cape: Magareng (NC093) - Table C4 Quarterly Budgeted Financial Performance ( Waste water management                             ) for 2nd Quarter ended 31 December 2023 (Figures Finalised as at 2024/01/26)</t>
  </si>
  <si>
    <t>Northern Cape: Phokwane (NC094) - Table C4 Quarterly Budgeted Financial Performance ( Waste water management                             ) for 2nd Quarter ended 31 December 2023 (Figures Finalised as at 2024/01/26)</t>
  </si>
  <si>
    <t>Northern Cape: Frances Baard (DC9) - Table C4 Quarterly Budgeted Financial Performance ( Waste water management                             ) for 2nd Quarter ended 31 December 2023 (Figures Finalised as at 2024/01/26)</t>
  </si>
  <si>
    <t>Summary - Table C4 Quarterly Budgeted Financial Performance ( Waste water management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</si>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</sst>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-387931</v>
      </c>
      <c r="N6" s="22">
        <v>-387931</v>
      </c>
      <c r="O6" s="22"/>
      <c r="P6" s="22"/>
      <c r="Q6" s="22"/>
      <c r="R6" s="22"/>
      <c r="S6" s="22"/>
      <c r="T6" s="22"/>
      <c r="U6" s="22"/>
      <c r="V6" s="22"/>
      <c r="W6" s="22">
        <v>-387931</v>
      </c>
      <c r="X6" s="22"/>
      <c r="Y6" s="22">
        <v>-387931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-3485</v>
      </c>
      <c r="D7" s="20"/>
      <c r="E7" s="21">
        <v>-3603</v>
      </c>
      <c r="F7" s="22">
        <v>-3603</v>
      </c>
      <c r="G7" s="22">
        <v>-295</v>
      </c>
      <c r="H7" s="22"/>
      <c r="I7" s="22"/>
      <c r="J7" s="22">
        <v>-295</v>
      </c>
      <c r="K7" s="22">
        <v>-888</v>
      </c>
      <c r="L7" s="22">
        <v>-630</v>
      </c>
      <c r="M7" s="22">
        <v>-316</v>
      </c>
      <c r="N7" s="22">
        <v>-1834</v>
      </c>
      <c r="O7" s="22"/>
      <c r="P7" s="22"/>
      <c r="Q7" s="22"/>
      <c r="R7" s="22"/>
      <c r="S7" s="22"/>
      <c r="T7" s="22"/>
      <c r="U7" s="22"/>
      <c r="V7" s="22"/>
      <c r="W7" s="22">
        <v>-2129</v>
      </c>
      <c r="X7" s="22">
        <v>-1800</v>
      </c>
      <c r="Y7" s="22">
        <v>-329</v>
      </c>
      <c r="Z7" s="23">
        <v>18.277777777777779</v>
      </c>
      <c r="AA7" s="20">
        <v>-3603</v>
      </c>
    </row>
    <row r="8" spans="1:27" ht="13.5" x14ac:dyDescent="0.25">
      <c r="A8" s="19" t="s">
        <v>36</v>
      </c>
      <c r="B8" s="15" t="s">
        <v>32</v>
      </c>
      <c r="C8" s="20">
        <v>336942397</v>
      </c>
      <c r="D8" s="20"/>
      <c r="E8" s="21">
        <v>399085257</v>
      </c>
      <c r="F8" s="22">
        <v>399085257</v>
      </c>
      <c r="G8" s="22">
        <v>23158115</v>
      </c>
      <c r="H8" s="22">
        <v>33967747</v>
      </c>
      <c r="I8" s="22">
        <v>30936178</v>
      </c>
      <c r="J8" s="22">
        <v>88062040</v>
      </c>
      <c r="K8" s="22">
        <v>33859849</v>
      </c>
      <c r="L8" s="22">
        <v>32984098</v>
      </c>
      <c r="M8" s="22">
        <v>31695757</v>
      </c>
      <c r="N8" s="22">
        <v>98539704</v>
      </c>
      <c r="O8" s="22"/>
      <c r="P8" s="22"/>
      <c r="Q8" s="22"/>
      <c r="R8" s="22"/>
      <c r="S8" s="22"/>
      <c r="T8" s="22"/>
      <c r="U8" s="22"/>
      <c r="V8" s="22"/>
      <c r="W8" s="22">
        <v>186601744</v>
      </c>
      <c r="X8" s="22">
        <v>198776926</v>
      </c>
      <c r="Y8" s="22">
        <v>-12175182</v>
      </c>
      <c r="Z8" s="23">
        <v>-6.125047934386509</v>
      </c>
      <c r="AA8" s="20">
        <v>399085257</v>
      </c>
    </row>
    <row r="9" spans="1:27" ht="13.5" x14ac:dyDescent="0.25">
      <c r="A9" s="19" t="s">
        <v>37</v>
      </c>
      <c r="B9" s="15" t="s">
        <v>32</v>
      </c>
      <c r="C9" s="20">
        <v>117044</v>
      </c>
      <c r="D9" s="20"/>
      <c r="E9" s="21">
        <v>101666</v>
      </c>
      <c r="F9" s="22">
        <v>101666</v>
      </c>
      <c r="G9" s="22">
        <v>9109</v>
      </c>
      <c r="H9" s="22">
        <v>12794</v>
      </c>
      <c r="I9" s="22">
        <v>86070</v>
      </c>
      <c r="J9" s="22">
        <v>107973</v>
      </c>
      <c r="K9" s="22">
        <v>-61379</v>
      </c>
      <c r="L9" s="22">
        <v>355912</v>
      </c>
      <c r="M9" s="22">
        <v>11716</v>
      </c>
      <c r="N9" s="22">
        <v>306249</v>
      </c>
      <c r="O9" s="22"/>
      <c r="P9" s="22"/>
      <c r="Q9" s="22"/>
      <c r="R9" s="22"/>
      <c r="S9" s="22"/>
      <c r="T9" s="22"/>
      <c r="U9" s="22"/>
      <c r="V9" s="22"/>
      <c r="W9" s="22">
        <v>414222</v>
      </c>
      <c r="X9" s="22">
        <v>50832</v>
      </c>
      <c r="Y9" s="22">
        <v>363390</v>
      </c>
      <c r="Z9" s="23">
        <v>714.8843248347498</v>
      </c>
      <c r="AA9" s="20">
        <v>101666</v>
      </c>
    </row>
    <row r="10" spans="1:27" ht="13.5" x14ac:dyDescent="0.25">
      <c r="A10" s="19" t="s">
        <v>38</v>
      </c>
      <c r="B10" s="15" t="s">
        <v>32</v>
      </c>
      <c r="C10" s="20">
        <v>500551</v>
      </c>
      <c r="D10" s="20"/>
      <c r="E10" s="21">
        <v>618274</v>
      </c>
      <c r="F10" s="22">
        <v>618274</v>
      </c>
      <c r="G10" s="22">
        <v>18971</v>
      </c>
      <c r="H10" s="22">
        <v>34769</v>
      </c>
      <c r="I10" s="22">
        <v>30389</v>
      </c>
      <c r="J10" s="22">
        <v>84129</v>
      </c>
      <c r="K10" s="22">
        <v>63892</v>
      </c>
      <c r="L10" s="22">
        <v>13332</v>
      </c>
      <c r="M10" s="22">
        <v>16405</v>
      </c>
      <c r="N10" s="22">
        <v>93629</v>
      </c>
      <c r="O10" s="22"/>
      <c r="P10" s="22"/>
      <c r="Q10" s="22"/>
      <c r="R10" s="22"/>
      <c r="S10" s="22"/>
      <c r="T10" s="22"/>
      <c r="U10" s="22"/>
      <c r="V10" s="22"/>
      <c r="W10" s="22">
        <v>177758</v>
      </c>
      <c r="X10" s="22">
        <v>304252</v>
      </c>
      <c r="Y10" s="22">
        <v>-126494</v>
      </c>
      <c r="Z10" s="23">
        <v>-41.575404598819397</v>
      </c>
      <c r="AA10" s="20">
        <v>618274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45392919</v>
      </c>
      <c r="D13" s="20"/>
      <c r="E13" s="21">
        <v>52750882</v>
      </c>
      <c r="F13" s="22">
        <v>52750882</v>
      </c>
      <c r="G13" s="22">
        <v>4853541</v>
      </c>
      <c r="H13" s="22">
        <v>5805674</v>
      </c>
      <c r="I13" s="22">
        <v>5503988</v>
      </c>
      <c r="J13" s="22">
        <v>16163203</v>
      </c>
      <c r="K13" s="22">
        <v>6672344</v>
      </c>
      <c r="L13" s="22">
        <v>6365064</v>
      </c>
      <c r="M13" s="22">
        <v>5935149</v>
      </c>
      <c r="N13" s="22">
        <v>18972557</v>
      </c>
      <c r="O13" s="22"/>
      <c r="P13" s="22"/>
      <c r="Q13" s="22"/>
      <c r="R13" s="22"/>
      <c r="S13" s="22"/>
      <c r="T13" s="22"/>
      <c r="U13" s="22"/>
      <c r="V13" s="22"/>
      <c r="W13" s="22">
        <v>35135760</v>
      </c>
      <c r="X13" s="22">
        <v>26375453</v>
      </c>
      <c r="Y13" s="22">
        <v>8760307</v>
      </c>
      <c r="Z13" s="23">
        <v>33.213863663308459</v>
      </c>
      <c r="AA13" s="20">
        <v>52750882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21840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106887624</v>
      </c>
      <c r="D25" s="20"/>
      <c r="E25" s="21">
        <v>126011170</v>
      </c>
      <c r="F25" s="22">
        <v>126011170</v>
      </c>
      <c r="G25" s="22">
        <v>11039681</v>
      </c>
      <c r="H25" s="22">
        <v>-469732</v>
      </c>
      <c r="I25" s="22">
        <v>-240299</v>
      </c>
      <c r="J25" s="22">
        <v>10329650</v>
      </c>
      <c r="K25" s="22">
        <v>-236371</v>
      </c>
      <c r="L25" s="22">
        <v>-238931</v>
      </c>
      <c r="M25" s="22">
        <v>13039149</v>
      </c>
      <c r="N25" s="22">
        <v>12563847</v>
      </c>
      <c r="O25" s="22"/>
      <c r="P25" s="22"/>
      <c r="Q25" s="22"/>
      <c r="R25" s="22"/>
      <c r="S25" s="22"/>
      <c r="T25" s="22"/>
      <c r="U25" s="22"/>
      <c r="V25" s="22"/>
      <c r="W25" s="22">
        <v>22893497</v>
      </c>
      <c r="X25" s="22">
        <v>63005598</v>
      </c>
      <c r="Y25" s="22">
        <v>-40112101</v>
      </c>
      <c r="Z25" s="23">
        <v>-63.664344555542506</v>
      </c>
      <c r="AA25" s="20">
        <v>126011170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3658884</v>
      </c>
      <c r="D28" s="20"/>
      <c r="E28" s="21">
        <v>5641581</v>
      </c>
      <c r="F28" s="22">
        <v>5641581</v>
      </c>
      <c r="G28" s="22">
        <v>390005</v>
      </c>
      <c r="H28" s="22">
        <v>362802</v>
      </c>
      <c r="I28" s="22">
        <v>359719</v>
      </c>
      <c r="J28" s="22">
        <v>1112526</v>
      </c>
      <c r="K28" s="22">
        <v>367214</v>
      </c>
      <c r="L28" s="22">
        <v>506812</v>
      </c>
      <c r="M28" s="22">
        <v>446893</v>
      </c>
      <c r="N28" s="22">
        <v>1320919</v>
      </c>
      <c r="O28" s="22"/>
      <c r="P28" s="22"/>
      <c r="Q28" s="22"/>
      <c r="R28" s="22"/>
      <c r="S28" s="22"/>
      <c r="T28" s="22"/>
      <c r="U28" s="22"/>
      <c r="V28" s="22"/>
      <c r="W28" s="22">
        <v>2433445</v>
      </c>
      <c r="X28" s="22">
        <v>2820792</v>
      </c>
      <c r="Y28" s="22">
        <v>-387347</v>
      </c>
      <c r="Z28" s="23">
        <v>-13.731852614443035</v>
      </c>
      <c r="AA28" s="20">
        <v>5641581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493517774</v>
      </c>
      <c r="D32" s="29">
        <f t="shared" ref="D32:Y32" si="0">SUM(D6:D31)</f>
        <v>0</v>
      </c>
      <c r="E32" s="30">
        <f t="shared" si="0"/>
        <v>584205229</v>
      </c>
      <c r="F32" s="31">
        <f t="shared" si="0"/>
        <v>584205229</v>
      </c>
      <c r="G32" s="31">
        <f t="shared" si="0"/>
        <v>39469127</v>
      </c>
      <c r="H32" s="31">
        <f t="shared" si="0"/>
        <v>39714054</v>
      </c>
      <c r="I32" s="31">
        <f t="shared" si="0"/>
        <v>36676045</v>
      </c>
      <c r="J32" s="31">
        <f t="shared" si="0"/>
        <v>115859226</v>
      </c>
      <c r="K32" s="31">
        <f t="shared" si="0"/>
        <v>40664661</v>
      </c>
      <c r="L32" s="31">
        <f t="shared" si="0"/>
        <v>39985657</v>
      </c>
      <c r="M32" s="31">
        <f t="shared" si="0"/>
        <v>50756822</v>
      </c>
      <c r="N32" s="31">
        <f t="shared" si="0"/>
        <v>131407140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247266366</v>
      </c>
      <c r="X32" s="31">
        <f t="shared" si="0"/>
        <v>291332053</v>
      </c>
      <c r="Y32" s="31">
        <f t="shared" si="0"/>
        <v>-44065687</v>
      </c>
      <c r="Z32" s="32">
        <f>+IF(X32&lt;&gt;0,+(Y32/X32)*100,0)</f>
        <v>-15.125588326527186</v>
      </c>
      <c r="AA32" s="29">
        <f>SUM(AA6:AA31)</f>
        <v>584205229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189223463</v>
      </c>
      <c r="D34" s="20"/>
      <c r="E34" s="21">
        <v>218719338</v>
      </c>
      <c r="F34" s="22">
        <v>218719338</v>
      </c>
      <c r="G34" s="22">
        <v>8448878</v>
      </c>
      <c r="H34" s="22">
        <v>23316450</v>
      </c>
      <c r="I34" s="22">
        <v>16280289</v>
      </c>
      <c r="J34" s="22">
        <v>48045617</v>
      </c>
      <c r="K34" s="22">
        <v>16214816</v>
      </c>
      <c r="L34" s="22">
        <v>18251324</v>
      </c>
      <c r="M34" s="22">
        <v>16580400</v>
      </c>
      <c r="N34" s="22">
        <v>51046540</v>
      </c>
      <c r="O34" s="22"/>
      <c r="P34" s="22"/>
      <c r="Q34" s="22"/>
      <c r="R34" s="22"/>
      <c r="S34" s="22"/>
      <c r="T34" s="22"/>
      <c r="U34" s="22"/>
      <c r="V34" s="22"/>
      <c r="W34" s="22">
        <v>99092157</v>
      </c>
      <c r="X34" s="22">
        <v>109933063</v>
      </c>
      <c r="Y34" s="22">
        <v>-10840906</v>
      </c>
      <c r="Z34" s="23">
        <v>-9.8613699137992725</v>
      </c>
      <c r="AA34" s="20">
        <v>218719338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38123943</v>
      </c>
      <c r="D37" s="20"/>
      <c r="E37" s="21">
        <v>44027138</v>
      </c>
      <c r="F37" s="22">
        <v>44027138</v>
      </c>
      <c r="G37" s="22">
        <v>763981</v>
      </c>
      <c r="H37" s="22">
        <v>4071737</v>
      </c>
      <c r="I37" s="22">
        <v>3816846</v>
      </c>
      <c r="J37" s="22">
        <v>8652564</v>
      </c>
      <c r="K37" s="22">
        <v>2342415</v>
      </c>
      <c r="L37" s="22">
        <v>3039633</v>
      </c>
      <c r="M37" s="22">
        <v>1863017</v>
      </c>
      <c r="N37" s="22">
        <v>7245065</v>
      </c>
      <c r="O37" s="22"/>
      <c r="P37" s="22"/>
      <c r="Q37" s="22"/>
      <c r="R37" s="22"/>
      <c r="S37" s="22"/>
      <c r="T37" s="22"/>
      <c r="U37" s="22"/>
      <c r="V37" s="22"/>
      <c r="W37" s="22">
        <v>15897629</v>
      </c>
      <c r="X37" s="22">
        <v>21445834</v>
      </c>
      <c r="Y37" s="22">
        <v>-5548205</v>
      </c>
      <c r="Z37" s="23">
        <v>-25.870782176155981</v>
      </c>
      <c r="AA37" s="20">
        <v>44027138</v>
      </c>
    </row>
    <row r="38" spans="1:27" ht="13.5" x14ac:dyDescent="0.25">
      <c r="A38" s="19" t="s">
        <v>64</v>
      </c>
      <c r="B38" s="15" t="s">
        <v>32</v>
      </c>
      <c r="C38" s="20">
        <v>53717634</v>
      </c>
      <c r="D38" s="20"/>
      <c r="E38" s="21">
        <v>41185068</v>
      </c>
      <c r="F38" s="22">
        <v>41185068</v>
      </c>
      <c r="G38" s="22">
        <v>894738</v>
      </c>
      <c r="H38" s="22">
        <v>3769738</v>
      </c>
      <c r="I38" s="22"/>
      <c r="J38" s="22">
        <v>4664476</v>
      </c>
      <c r="K38" s="22">
        <v>1789476</v>
      </c>
      <c r="L38" s="22">
        <v>894738</v>
      </c>
      <c r="M38" s="22">
        <v>3769738</v>
      </c>
      <c r="N38" s="22">
        <v>6453952</v>
      </c>
      <c r="O38" s="22"/>
      <c r="P38" s="22"/>
      <c r="Q38" s="22"/>
      <c r="R38" s="22"/>
      <c r="S38" s="22"/>
      <c r="T38" s="22"/>
      <c r="U38" s="22"/>
      <c r="V38" s="22"/>
      <c r="W38" s="22">
        <v>11118428</v>
      </c>
      <c r="X38" s="22">
        <v>20592555</v>
      </c>
      <c r="Y38" s="22">
        <v>-9474127</v>
      </c>
      <c r="Z38" s="23">
        <v>-46.007535247568839</v>
      </c>
      <c r="AA38" s="20">
        <v>41185068</v>
      </c>
    </row>
    <row r="39" spans="1:27" ht="13.5" x14ac:dyDescent="0.25">
      <c r="A39" s="19" t="s">
        <v>65</v>
      </c>
      <c r="B39" s="15" t="s">
        <v>32</v>
      </c>
      <c r="C39" s="20">
        <v>78385071</v>
      </c>
      <c r="D39" s="20"/>
      <c r="E39" s="21">
        <v>88874215</v>
      </c>
      <c r="F39" s="22">
        <v>88874215</v>
      </c>
      <c r="G39" s="22">
        <v>593091</v>
      </c>
      <c r="H39" s="22">
        <v>593091</v>
      </c>
      <c r="I39" s="22">
        <v>911496</v>
      </c>
      <c r="J39" s="22">
        <v>2097678</v>
      </c>
      <c r="K39" s="22">
        <v>9548311</v>
      </c>
      <c r="L39" s="22">
        <v>1631335</v>
      </c>
      <c r="M39" s="22">
        <v>1059297</v>
      </c>
      <c r="N39" s="22">
        <v>12238943</v>
      </c>
      <c r="O39" s="22"/>
      <c r="P39" s="22"/>
      <c r="Q39" s="22"/>
      <c r="R39" s="22"/>
      <c r="S39" s="22"/>
      <c r="T39" s="22"/>
      <c r="U39" s="22"/>
      <c r="V39" s="22"/>
      <c r="W39" s="22">
        <v>14336621</v>
      </c>
      <c r="X39" s="22">
        <v>44437124</v>
      </c>
      <c r="Y39" s="22">
        <v>-30100503</v>
      </c>
      <c r="Z39" s="23">
        <v>-67.737288758831468</v>
      </c>
      <c r="AA39" s="20">
        <v>88874215</v>
      </c>
    </row>
    <row r="40" spans="1:27" ht="13.5" x14ac:dyDescent="0.25">
      <c r="A40" s="19" t="s">
        <v>40</v>
      </c>
      <c r="B40" s="15" t="s">
        <v>32</v>
      </c>
      <c r="C40" s="20">
        <v>2967376</v>
      </c>
      <c r="D40" s="20"/>
      <c r="E40" s="21">
        <v>2330483</v>
      </c>
      <c r="F40" s="22">
        <v>2330483</v>
      </c>
      <c r="G40" s="22">
        <v>324</v>
      </c>
      <c r="H40" s="22">
        <v>318</v>
      </c>
      <c r="I40" s="22">
        <v>19488</v>
      </c>
      <c r="J40" s="22">
        <v>20130</v>
      </c>
      <c r="K40" s="22">
        <v>52373</v>
      </c>
      <c r="L40" s="22">
        <v>289</v>
      </c>
      <c r="M40" s="22">
        <v>1025019</v>
      </c>
      <c r="N40" s="22">
        <v>1077681</v>
      </c>
      <c r="O40" s="22"/>
      <c r="P40" s="22"/>
      <c r="Q40" s="22"/>
      <c r="R40" s="22"/>
      <c r="S40" s="22"/>
      <c r="T40" s="22"/>
      <c r="U40" s="22"/>
      <c r="V40" s="22"/>
      <c r="W40" s="22">
        <v>1097811</v>
      </c>
      <c r="X40" s="22">
        <v>1165248</v>
      </c>
      <c r="Y40" s="22">
        <v>-67437</v>
      </c>
      <c r="Z40" s="23">
        <v>-5.7873517053880379</v>
      </c>
      <c r="AA40" s="20">
        <v>2330483</v>
      </c>
    </row>
    <row r="41" spans="1:27" ht="13.5" x14ac:dyDescent="0.25">
      <c r="A41" s="19" t="s">
        <v>66</v>
      </c>
      <c r="B41" s="15" t="s">
        <v>32</v>
      </c>
      <c r="C41" s="20">
        <v>17839211</v>
      </c>
      <c r="D41" s="20"/>
      <c r="E41" s="21">
        <v>16202950</v>
      </c>
      <c r="F41" s="22">
        <v>16202950</v>
      </c>
      <c r="G41" s="22">
        <v>158144</v>
      </c>
      <c r="H41" s="22">
        <v>342441</v>
      </c>
      <c r="I41" s="22">
        <v>304489</v>
      </c>
      <c r="J41" s="22">
        <v>805074</v>
      </c>
      <c r="K41" s="22">
        <v>385625</v>
      </c>
      <c r="L41" s="22">
        <v>313492</v>
      </c>
      <c r="M41" s="22">
        <v>2044647</v>
      </c>
      <c r="N41" s="22">
        <v>2743764</v>
      </c>
      <c r="O41" s="22"/>
      <c r="P41" s="22"/>
      <c r="Q41" s="22"/>
      <c r="R41" s="22"/>
      <c r="S41" s="22"/>
      <c r="T41" s="22"/>
      <c r="U41" s="22"/>
      <c r="V41" s="22"/>
      <c r="W41" s="22">
        <v>3548838</v>
      </c>
      <c r="X41" s="22">
        <v>7723512</v>
      </c>
      <c r="Y41" s="22">
        <v>-4174674</v>
      </c>
      <c r="Z41" s="23">
        <v>-54.051498851817669</v>
      </c>
      <c r="AA41" s="20">
        <v>16202950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>
        <v>54074</v>
      </c>
      <c r="N42" s="22">
        <v>54074</v>
      </c>
      <c r="O42" s="22"/>
      <c r="P42" s="22"/>
      <c r="Q42" s="22"/>
      <c r="R42" s="22"/>
      <c r="S42" s="22"/>
      <c r="T42" s="22"/>
      <c r="U42" s="22"/>
      <c r="V42" s="22"/>
      <c r="W42" s="22">
        <v>54074</v>
      </c>
      <c r="X42" s="22"/>
      <c r="Y42" s="22">
        <v>54074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4955892</v>
      </c>
      <c r="D43" s="20"/>
      <c r="E43" s="21">
        <v>18146195</v>
      </c>
      <c r="F43" s="22">
        <v>18146195</v>
      </c>
      <c r="G43" s="22">
        <v>4362</v>
      </c>
      <c r="H43" s="22">
        <v>510960</v>
      </c>
      <c r="I43" s="22">
        <v>112518</v>
      </c>
      <c r="J43" s="22">
        <v>627840</v>
      </c>
      <c r="K43" s="22">
        <v>84448</v>
      </c>
      <c r="L43" s="22">
        <v>370447</v>
      </c>
      <c r="M43" s="22">
        <v>15016</v>
      </c>
      <c r="N43" s="22">
        <v>469911</v>
      </c>
      <c r="O43" s="22"/>
      <c r="P43" s="22"/>
      <c r="Q43" s="22"/>
      <c r="R43" s="22"/>
      <c r="S43" s="22"/>
      <c r="T43" s="22"/>
      <c r="U43" s="22"/>
      <c r="V43" s="22"/>
      <c r="W43" s="22">
        <v>1097751</v>
      </c>
      <c r="X43" s="22">
        <v>9073108</v>
      </c>
      <c r="Y43" s="22">
        <v>-7975357</v>
      </c>
      <c r="Z43" s="23">
        <v>-87.901047799717574</v>
      </c>
      <c r="AA43" s="20">
        <v>18146195</v>
      </c>
    </row>
    <row r="44" spans="1:27" ht="13.5" x14ac:dyDescent="0.25">
      <c r="A44" s="19" t="s">
        <v>69</v>
      </c>
      <c r="B44" s="15" t="s">
        <v>32</v>
      </c>
      <c r="C44" s="20">
        <v>18411368</v>
      </c>
      <c r="D44" s="20"/>
      <c r="E44" s="21">
        <v>19734914</v>
      </c>
      <c r="F44" s="22">
        <v>19734914</v>
      </c>
      <c r="G44" s="22">
        <v>502583</v>
      </c>
      <c r="H44" s="22">
        <v>1366560</v>
      </c>
      <c r="I44" s="22">
        <v>1004319</v>
      </c>
      <c r="J44" s="22">
        <v>2873462</v>
      </c>
      <c r="K44" s="22">
        <v>2328049</v>
      </c>
      <c r="L44" s="22">
        <v>1455446</v>
      </c>
      <c r="M44" s="22">
        <v>1565620</v>
      </c>
      <c r="N44" s="22">
        <v>5349115</v>
      </c>
      <c r="O44" s="22"/>
      <c r="P44" s="22"/>
      <c r="Q44" s="22"/>
      <c r="R44" s="22"/>
      <c r="S44" s="22"/>
      <c r="T44" s="22"/>
      <c r="U44" s="22"/>
      <c r="V44" s="22"/>
      <c r="W44" s="22">
        <v>8222577</v>
      </c>
      <c r="X44" s="22">
        <v>8927072</v>
      </c>
      <c r="Y44" s="22">
        <v>-704495</v>
      </c>
      <c r="Z44" s="23">
        <v>-7.891669295374788</v>
      </c>
      <c r="AA44" s="20">
        <v>19734914</v>
      </c>
    </row>
    <row r="45" spans="1:27" ht="13.5" x14ac:dyDescent="0.25">
      <c r="A45" s="19" t="s">
        <v>70</v>
      </c>
      <c r="B45" s="15" t="s">
        <v>32</v>
      </c>
      <c r="C45" s="20">
        <v>3173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403627131</v>
      </c>
      <c r="D47" s="29">
        <f t="shared" ref="D47:Y47" si="1">SUM(D34:D46)</f>
        <v>0</v>
      </c>
      <c r="E47" s="30">
        <f t="shared" si="1"/>
        <v>449220301</v>
      </c>
      <c r="F47" s="31">
        <f t="shared" si="1"/>
        <v>449220301</v>
      </c>
      <c r="G47" s="31">
        <f t="shared" si="1"/>
        <v>11366101</v>
      </c>
      <c r="H47" s="31">
        <f t="shared" si="1"/>
        <v>33971295</v>
      </c>
      <c r="I47" s="31">
        <f t="shared" si="1"/>
        <v>22449445</v>
      </c>
      <c r="J47" s="31">
        <f t="shared" si="1"/>
        <v>67786841</v>
      </c>
      <c r="K47" s="31">
        <f t="shared" si="1"/>
        <v>32745513</v>
      </c>
      <c r="L47" s="31">
        <f t="shared" si="1"/>
        <v>25956704</v>
      </c>
      <c r="M47" s="31">
        <f t="shared" si="1"/>
        <v>27976828</v>
      </c>
      <c r="N47" s="31">
        <f t="shared" si="1"/>
        <v>86679045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154465886</v>
      </c>
      <c r="X47" s="31">
        <f t="shared" si="1"/>
        <v>223297516</v>
      </c>
      <c r="Y47" s="31">
        <f t="shared" si="1"/>
        <v>-68831630</v>
      </c>
      <c r="Z47" s="32">
        <f>+IF(X47&lt;&gt;0,+(Y47/X47)*100,0)</f>
        <v>-30.82507644196096</v>
      </c>
      <c r="AA47" s="29">
        <f>SUM(AA34:AA46)</f>
        <v>449220301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89890643</v>
      </c>
      <c r="D48" s="39">
        <f t="shared" si="2"/>
        <v>0</v>
      </c>
      <c r="E48" s="40">
        <f t="shared" si="2"/>
        <v>134984928</v>
      </c>
      <c r="F48" s="41">
        <f t="shared" si="2"/>
        <v>134984928</v>
      </c>
      <c r="G48" s="41">
        <f t="shared" si="2"/>
        <v>28103026</v>
      </c>
      <c r="H48" s="41">
        <f t="shared" si="2"/>
        <v>5742759</v>
      </c>
      <c r="I48" s="41">
        <f t="shared" si="2"/>
        <v>14226600</v>
      </c>
      <c r="J48" s="41">
        <f t="shared" si="2"/>
        <v>48072385</v>
      </c>
      <c r="K48" s="41">
        <f t="shared" si="2"/>
        <v>7919148</v>
      </c>
      <c r="L48" s="41">
        <f t="shared" si="2"/>
        <v>14028953</v>
      </c>
      <c r="M48" s="41">
        <f t="shared" si="2"/>
        <v>22779994</v>
      </c>
      <c r="N48" s="41">
        <f t="shared" si="2"/>
        <v>44728095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92800480</v>
      </c>
      <c r="X48" s="41">
        <f t="shared" si="2"/>
        <v>68034537</v>
      </c>
      <c r="Y48" s="41">
        <f t="shared" si="2"/>
        <v>24765943</v>
      </c>
      <c r="Z48" s="42">
        <f>+IF(X48&lt;&gt;0,+(Y48/X48)*100,0)</f>
        <v>36.402015934936102</v>
      </c>
      <c r="AA48" s="39">
        <f>+AA32-AA47</f>
        <v>134984928</v>
      </c>
    </row>
    <row r="49" spans="1:27" ht="25.5" x14ac:dyDescent="0.25">
      <c r="A49" s="43" t="s">
        <v>74</v>
      </c>
      <c r="B49" s="15" t="s">
        <v>32</v>
      </c>
      <c r="C49" s="20">
        <v>116035883</v>
      </c>
      <c r="D49" s="20"/>
      <c r="E49" s="21">
        <v>167141131</v>
      </c>
      <c r="F49" s="22">
        <v>167141131</v>
      </c>
      <c r="G49" s="22">
        <v>1326703</v>
      </c>
      <c r="H49" s="22"/>
      <c r="I49" s="22">
        <v>7703000</v>
      </c>
      <c r="J49" s="22">
        <v>9029703</v>
      </c>
      <c r="K49" s="22">
        <v>2579671</v>
      </c>
      <c r="L49" s="22">
        <v>6073395</v>
      </c>
      <c r="M49" s="22">
        <v>1766224</v>
      </c>
      <c r="N49" s="22">
        <v>10419290</v>
      </c>
      <c r="O49" s="22"/>
      <c r="P49" s="22"/>
      <c r="Q49" s="22"/>
      <c r="R49" s="22"/>
      <c r="S49" s="22"/>
      <c r="T49" s="22"/>
      <c r="U49" s="22"/>
      <c r="V49" s="22"/>
      <c r="W49" s="22">
        <v>19448993</v>
      </c>
      <c r="X49" s="22">
        <v>83570573</v>
      </c>
      <c r="Y49" s="22">
        <v>-64121580</v>
      </c>
      <c r="Z49" s="23">
        <v>-76.727462428670918</v>
      </c>
      <c r="AA49" s="20">
        <v>167141131</v>
      </c>
    </row>
    <row r="50" spans="1:27" ht="13.5" x14ac:dyDescent="0.25">
      <c r="A50" s="43" t="s">
        <v>75</v>
      </c>
      <c r="B50" s="15" t="s">
        <v>32</v>
      </c>
      <c r="C50" s="44">
        <v>5771349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211697875</v>
      </c>
      <c r="D51" s="48">
        <f t="shared" si="3"/>
        <v>0</v>
      </c>
      <c r="E51" s="49">
        <f t="shared" si="3"/>
        <v>302126059</v>
      </c>
      <c r="F51" s="50">
        <f t="shared" si="3"/>
        <v>302126059</v>
      </c>
      <c r="G51" s="50">
        <f t="shared" si="3"/>
        <v>29429729</v>
      </c>
      <c r="H51" s="50">
        <f t="shared" si="3"/>
        <v>5742759</v>
      </c>
      <c r="I51" s="50">
        <f t="shared" si="3"/>
        <v>21929600</v>
      </c>
      <c r="J51" s="50">
        <f t="shared" si="3"/>
        <v>57102088</v>
      </c>
      <c r="K51" s="50">
        <f t="shared" si="3"/>
        <v>10498819</v>
      </c>
      <c r="L51" s="50">
        <f t="shared" si="3"/>
        <v>20102348</v>
      </c>
      <c r="M51" s="50">
        <f t="shared" si="3"/>
        <v>24546218</v>
      </c>
      <c r="N51" s="50">
        <f t="shared" si="3"/>
        <v>55147385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112249473</v>
      </c>
      <c r="X51" s="50">
        <f t="shared" si="3"/>
        <v>151605110</v>
      </c>
      <c r="Y51" s="50">
        <f t="shared" si="3"/>
        <v>-39355637</v>
      </c>
      <c r="Z51" s="51">
        <f>+IF(X51&lt;&gt;0,+(Y51/X51)*100,0)</f>
        <v>-25.959307704074092</v>
      </c>
      <c r="AA51" s="48">
        <f>SUM(AA48:AA50)</f>
        <v>302126059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211697875</v>
      </c>
      <c r="D53" s="54">
        <f>+D51-D52</f>
        <v>0</v>
      </c>
      <c r="E53" s="55">
        <f t="shared" si="4"/>
        <v>302126059</v>
      </c>
      <c r="F53" s="56">
        <f t="shared" si="4"/>
        <v>302126059</v>
      </c>
      <c r="G53" s="56">
        <f t="shared" si="4"/>
        <v>29429729</v>
      </c>
      <c r="H53" s="56">
        <f t="shared" si="4"/>
        <v>5742759</v>
      </c>
      <c r="I53" s="56">
        <f t="shared" si="4"/>
        <v>21929600</v>
      </c>
      <c r="J53" s="56">
        <f t="shared" si="4"/>
        <v>57102088</v>
      </c>
      <c r="K53" s="56">
        <f t="shared" si="4"/>
        <v>10498819</v>
      </c>
      <c r="L53" s="56">
        <f t="shared" si="4"/>
        <v>20102348</v>
      </c>
      <c r="M53" s="56">
        <f t="shared" si="4"/>
        <v>24546218</v>
      </c>
      <c r="N53" s="56">
        <f t="shared" si="4"/>
        <v>55147385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112249473</v>
      </c>
      <c r="X53" s="56">
        <f t="shared" si="4"/>
        <v>151605110</v>
      </c>
      <c r="Y53" s="56">
        <f t="shared" si="4"/>
        <v>-39355637</v>
      </c>
      <c r="Z53" s="57">
        <f>+IF(X53&lt;&gt;0,+(Y53/X53)*100,0)</f>
        <v>-25.959307704074092</v>
      </c>
      <c r="AA53" s="54">
        <f>+AA51-AA52</f>
        <v>302126059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211697875</v>
      </c>
      <c r="D56" s="48">
        <f>SUM(D53:D55)</f>
        <v>0</v>
      </c>
      <c r="E56" s="49">
        <f t="shared" si="5"/>
        <v>302126059</v>
      </c>
      <c r="F56" s="50">
        <f t="shared" si="5"/>
        <v>302126059</v>
      </c>
      <c r="G56" s="50">
        <f t="shared" si="5"/>
        <v>29429729</v>
      </c>
      <c r="H56" s="50">
        <f t="shared" si="5"/>
        <v>5742759</v>
      </c>
      <c r="I56" s="50">
        <f t="shared" si="5"/>
        <v>21929600</v>
      </c>
      <c r="J56" s="50">
        <f t="shared" si="5"/>
        <v>57102088</v>
      </c>
      <c r="K56" s="50">
        <f t="shared" si="5"/>
        <v>10498819</v>
      </c>
      <c r="L56" s="50">
        <f t="shared" si="5"/>
        <v>20102348</v>
      </c>
      <c r="M56" s="50">
        <f t="shared" si="5"/>
        <v>24546218</v>
      </c>
      <c r="N56" s="50">
        <f t="shared" si="5"/>
        <v>55147385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112249473</v>
      </c>
      <c r="X56" s="50">
        <f t="shared" si="5"/>
        <v>151605110</v>
      </c>
      <c r="Y56" s="50">
        <f t="shared" si="5"/>
        <v>-39355637</v>
      </c>
      <c r="Z56" s="51">
        <f>+IF(X56&lt;&gt;0,+(Y56/X56)*100,0)</f>
        <v>-25.959307704074092</v>
      </c>
      <c r="AA56" s="48">
        <f>SUM(AA53:AA55)</f>
        <v>302126059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211697875</v>
      </c>
      <c r="D59" s="65">
        <f>SUM(D56:D58)</f>
        <v>0</v>
      </c>
      <c r="E59" s="66">
        <f t="shared" si="6"/>
        <v>302126059</v>
      </c>
      <c r="F59" s="67">
        <f t="shared" si="6"/>
        <v>302126059</v>
      </c>
      <c r="G59" s="67">
        <f t="shared" si="6"/>
        <v>29429729</v>
      </c>
      <c r="H59" s="67">
        <f t="shared" si="6"/>
        <v>5742759</v>
      </c>
      <c r="I59" s="67">
        <f t="shared" si="6"/>
        <v>21929600</v>
      </c>
      <c r="J59" s="67">
        <f t="shared" si="6"/>
        <v>57102088</v>
      </c>
      <c r="K59" s="67">
        <f t="shared" si="6"/>
        <v>10498819</v>
      </c>
      <c r="L59" s="67">
        <f t="shared" si="6"/>
        <v>20102348</v>
      </c>
      <c r="M59" s="67">
        <f t="shared" si="6"/>
        <v>24546218</v>
      </c>
      <c r="N59" s="67">
        <f t="shared" si="6"/>
        <v>55147385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112249473</v>
      </c>
      <c r="X59" s="67">
        <f t="shared" si="6"/>
        <v>151605110</v>
      </c>
      <c r="Y59" s="67">
        <f t="shared" si="6"/>
        <v>-39355637</v>
      </c>
      <c r="Z59" s="68">
        <f>+IF(X59&lt;&gt;0,+(Y59/X59)*100,0)</f>
        <v>-25.959307704074092</v>
      </c>
      <c r="AA59" s="65">
        <f>SUM(AA56:AA58)</f>
        <v>302126059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J27" sqref="AJ27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1340172</v>
      </c>
      <c r="D8" s="20"/>
      <c r="E8" s="21">
        <v>1431026</v>
      </c>
      <c r="F8" s="22">
        <v>1431026</v>
      </c>
      <c r="G8" s="22">
        <v>122592</v>
      </c>
      <c r="H8" s="22">
        <v>122592</v>
      </c>
      <c r="I8" s="22">
        <v>122982</v>
      </c>
      <c r="J8" s="22">
        <v>368166</v>
      </c>
      <c r="K8" s="22">
        <v>123077</v>
      </c>
      <c r="L8" s="22">
        <v>122658</v>
      </c>
      <c r="M8" s="22">
        <v>122592</v>
      </c>
      <c r="N8" s="22">
        <v>368327</v>
      </c>
      <c r="O8" s="22"/>
      <c r="P8" s="22"/>
      <c r="Q8" s="22"/>
      <c r="R8" s="22"/>
      <c r="S8" s="22"/>
      <c r="T8" s="22"/>
      <c r="U8" s="22"/>
      <c r="V8" s="22"/>
      <c r="W8" s="22">
        <v>736493</v>
      </c>
      <c r="X8" s="22">
        <v>715514</v>
      </c>
      <c r="Y8" s="22">
        <v>20979</v>
      </c>
      <c r="Z8" s="23">
        <v>2.9320181016723641</v>
      </c>
      <c r="AA8" s="20">
        <v>1431026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252054</v>
      </c>
      <c r="D13" s="20"/>
      <c r="E13" s="21">
        <v>1148149</v>
      </c>
      <c r="F13" s="22">
        <v>1148149</v>
      </c>
      <c r="G13" s="22">
        <v>35045</v>
      </c>
      <c r="H13" s="22">
        <v>146826</v>
      </c>
      <c r="I13" s="22">
        <v>148277</v>
      </c>
      <c r="J13" s="22">
        <v>330148</v>
      </c>
      <c r="K13" s="22">
        <v>149737</v>
      </c>
      <c r="L13" s="22">
        <v>150880</v>
      </c>
      <c r="M13" s="22">
        <v>152360</v>
      </c>
      <c r="N13" s="22">
        <v>452977</v>
      </c>
      <c r="O13" s="22"/>
      <c r="P13" s="22"/>
      <c r="Q13" s="22"/>
      <c r="R13" s="22"/>
      <c r="S13" s="22"/>
      <c r="T13" s="22"/>
      <c r="U13" s="22"/>
      <c r="V13" s="22"/>
      <c r="W13" s="22">
        <v>783125</v>
      </c>
      <c r="X13" s="22">
        <v>574075</v>
      </c>
      <c r="Y13" s="22">
        <v>209050</v>
      </c>
      <c r="Z13" s="23">
        <v>36.4151025562862</v>
      </c>
      <c r="AA13" s="20">
        <v>1148149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1592226</v>
      </c>
      <c r="D32" s="29">
        <f t="shared" ref="D32:Y32" si="0">SUM(D6:D31)</f>
        <v>0</v>
      </c>
      <c r="E32" s="30">
        <f t="shared" si="0"/>
        <v>2579175</v>
      </c>
      <c r="F32" s="31">
        <f t="shared" si="0"/>
        <v>2579175</v>
      </c>
      <c r="G32" s="31">
        <f t="shared" si="0"/>
        <v>157637</v>
      </c>
      <c r="H32" s="31">
        <f t="shared" si="0"/>
        <v>269418</v>
      </c>
      <c r="I32" s="31">
        <f t="shared" si="0"/>
        <v>271259</v>
      </c>
      <c r="J32" s="31">
        <f t="shared" si="0"/>
        <v>698314</v>
      </c>
      <c r="K32" s="31">
        <f t="shared" si="0"/>
        <v>272814</v>
      </c>
      <c r="L32" s="31">
        <f t="shared" si="0"/>
        <v>273538</v>
      </c>
      <c r="M32" s="31">
        <f t="shared" si="0"/>
        <v>274952</v>
      </c>
      <c r="N32" s="31">
        <f t="shared" si="0"/>
        <v>821304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1519618</v>
      </c>
      <c r="X32" s="31">
        <f t="shared" si="0"/>
        <v>1289589</v>
      </c>
      <c r="Y32" s="31">
        <f t="shared" si="0"/>
        <v>230029</v>
      </c>
      <c r="Z32" s="32">
        <f>+IF(X32&lt;&gt;0,+(Y32/X32)*100,0)</f>
        <v>17.837388501297699</v>
      </c>
      <c r="AA32" s="29">
        <f>SUM(AA6:AA31)</f>
        <v>2579175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2124414</v>
      </c>
      <c r="D34" s="20"/>
      <c r="E34" s="21">
        <v>2365253</v>
      </c>
      <c r="F34" s="22">
        <v>2365253</v>
      </c>
      <c r="G34" s="22">
        <v>156132</v>
      </c>
      <c r="H34" s="22">
        <v>205621</v>
      </c>
      <c r="I34" s="22">
        <v>171264</v>
      </c>
      <c r="J34" s="22">
        <v>533017</v>
      </c>
      <c r="K34" s="22">
        <v>169990</v>
      </c>
      <c r="L34" s="22">
        <v>259941</v>
      </c>
      <c r="M34" s="22">
        <v>160822</v>
      </c>
      <c r="N34" s="22">
        <v>590753</v>
      </c>
      <c r="O34" s="22"/>
      <c r="P34" s="22"/>
      <c r="Q34" s="22"/>
      <c r="R34" s="22"/>
      <c r="S34" s="22"/>
      <c r="T34" s="22"/>
      <c r="U34" s="22"/>
      <c r="V34" s="22"/>
      <c r="W34" s="22">
        <v>1123770</v>
      </c>
      <c r="X34" s="22">
        <v>1182617</v>
      </c>
      <c r="Y34" s="22">
        <v>-58847</v>
      </c>
      <c r="Z34" s="23">
        <v>-4.9759981464836036</v>
      </c>
      <c r="AA34" s="20">
        <v>2365253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-484524</v>
      </c>
      <c r="D38" s="20"/>
      <c r="E38" s="21">
        <v>660658</v>
      </c>
      <c r="F38" s="22">
        <v>660658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330328</v>
      </c>
      <c r="Y38" s="22">
        <v>-330328</v>
      </c>
      <c r="Z38" s="23">
        <v>-100</v>
      </c>
      <c r="AA38" s="20">
        <v>660658</v>
      </c>
    </row>
    <row r="39" spans="1:27" ht="13.5" x14ac:dyDescent="0.25">
      <c r="A39" s="19" t="s">
        <v>65</v>
      </c>
      <c r="B39" s="15" t="s">
        <v>32</v>
      </c>
      <c r="C39" s="20">
        <v>225304</v>
      </c>
      <c r="D39" s="20"/>
      <c r="E39" s="21">
        <v>500000</v>
      </c>
      <c r="F39" s="22">
        <v>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249998</v>
      </c>
      <c r="Y39" s="22">
        <v>-249998</v>
      </c>
      <c r="Z39" s="23">
        <v>-100</v>
      </c>
      <c r="AA39" s="20">
        <v>500000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249998</v>
      </c>
      <c r="Y41" s="22">
        <v>-249998</v>
      </c>
      <c r="Z41" s="23">
        <v>-100</v>
      </c>
      <c r="AA41" s="20">
        <v>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18757</v>
      </c>
      <c r="D44" s="20"/>
      <c r="E44" s="21">
        <v>259401</v>
      </c>
      <c r="F44" s="22">
        <v>259401</v>
      </c>
      <c r="G44" s="22">
        <v>1336</v>
      </c>
      <c r="H44" s="22">
        <v>1824</v>
      </c>
      <c r="I44" s="22">
        <v>1477</v>
      </c>
      <c r="J44" s="22">
        <v>4637</v>
      </c>
      <c r="K44" s="22">
        <v>1465</v>
      </c>
      <c r="L44" s="22">
        <v>2364</v>
      </c>
      <c r="M44" s="22">
        <v>1373</v>
      </c>
      <c r="N44" s="22">
        <v>5202</v>
      </c>
      <c r="O44" s="22"/>
      <c r="P44" s="22"/>
      <c r="Q44" s="22"/>
      <c r="R44" s="22"/>
      <c r="S44" s="22"/>
      <c r="T44" s="22"/>
      <c r="U44" s="22"/>
      <c r="V44" s="22"/>
      <c r="W44" s="22">
        <v>9839</v>
      </c>
      <c r="X44" s="22">
        <v>129699</v>
      </c>
      <c r="Y44" s="22">
        <v>-119860</v>
      </c>
      <c r="Z44" s="23">
        <v>-92.413973893399344</v>
      </c>
      <c r="AA44" s="20">
        <v>259401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1883951</v>
      </c>
      <c r="D47" s="29">
        <f t="shared" ref="D47:Y47" si="1">SUM(D34:D46)</f>
        <v>0</v>
      </c>
      <c r="E47" s="30">
        <f t="shared" si="1"/>
        <v>4285312</v>
      </c>
      <c r="F47" s="31">
        <f t="shared" si="1"/>
        <v>4285312</v>
      </c>
      <c r="G47" s="31">
        <f t="shared" si="1"/>
        <v>157468</v>
      </c>
      <c r="H47" s="31">
        <f t="shared" si="1"/>
        <v>207445</v>
      </c>
      <c r="I47" s="31">
        <f t="shared" si="1"/>
        <v>172741</v>
      </c>
      <c r="J47" s="31">
        <f t="shared" si="1"/>
        <v>537654</v>
      </c>
      <c r="K47" s="31">
        <f t="shared" si="1"/>
        <v>171455</v>
      </c>
      <c r="L47" s="31">
        <f t="shared" si="1"/>
        <v>262305</v>
      </c>
      <c r="M47" s="31">
        <f t="shared" si="1"/>
        <v>162195</v>
      </c>
      <c r="N47" s="31">
        <f t="shared" si="1"/>
        <v>595955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1133609</v>
      </c>
      <c r="X47" s="31">
        <f t="shared" si="1"/>
        <v>2142640</v>
      </c>
      <c r="Y47" s="31">
        <f t="shared" si="1"/>
        <v>-1009031</v>
      </c>
      <c r="Z47" s="32">
        <f>+IF(X47&lt;&gt;0,+(Y47/X47)*100,0)</f>
        <v>-47.092885412388455</v>
      </c>
      <c r="AA47" s="29">
        <f>SUM(AA34:AA46)</f>
        <v>4285312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-291725</v>
      </c>
      <c r="D48" s="39">
        <f t="shared" si="2"/>
        <v>0</v>
      </c>
      <c r="E48" s="40">
        <f t="shared" si="2"/>
        <v>-1706137</v>
      </c>
      <c r="F48" s="41">
        <f t="shared" si="2"/>
        <v>-1706137</v>
      </c>
      <c r="G48" s="41">
        <f t="shared" si="2"/>
        <v>169</v>
      </c>
      <c r="H48" s="41">
        <f t="shared" si="2"/>
        <v>61973</v>
      </c>
      <c r="I48" s="41">
        <f t="shared" si="2"/>
        <v>98518</v>
      </c>
      <c r="J48" s="41">
        <f t="shared" si="2"/>
        <v>160660</v>
      </c>
      <c r="K48" s="41">
        <f t="shared" si="2"/>
        <v>101359</v>
      </c>
      <c r="L48" s="41">
        <f t="shared" si="2"/>
        <v>11233</v>
      </c>
      <c r="M48" s="41">
        <f t="shared" si="2"/>
        <v>112757</v>
      </c>
      <c r="N48" s="41">
        <f t="shared" si="2"/>
        <v>225349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386009</v>
      </c>
      <c r="X48" s="41">
        <f t="shared" si="2"/>
        <v>-853051</v>
      </c>
      <c r="Y48" s="41">
        <f t="shared" si="2"/>
        <v>1239060</v>
      </c>
      <c r="Z48" s="42">
        <f>+IF(X48&lt;&gt;0,+(Y48/X48)*100,0)</f>
        <v>-145.25040120696184</v>
      </c>
      <c r="AA48" s="39">
        <f>+AA32-AA47</f>
        <v>-1706137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15381131</v>
      </c>
      <c r="F49" s="22">
        <v>15381131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7690565</v>
      </c>
      <c r="Y49" s="22">
        <v>-7690565</v>
      </c>
      <c r="Z49" s="23">
        <v>-100</v>
      </c>
      <c r="AA49" s="20">
        <v>15381131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-291725</v>
      </c>
      <c r="D51" s="48">
        <f t="shared" si="3"/>
        <v>0</v>
      </c>
      <c r="E51" s="49">
        <f t="shared" si="3"/>
        <v>13674994</v>
      </c>
      <c r="F51" s="50">
        <f t="shared" si="3"/>
        <v>13674994</v>
      </c>
      <c r="G51" s="50">
        <f t="shared" si="3"/>
        <v>169</v>
      </c>
      <c r="H51" s="50">
        <f t="shared" si="3"/>
        <v>61973</v>
      </c>
      <c r="I51" s="50">
        <f t="shared" si="3"/>
        <v>98518</v>
      </c>
      <c r="J51" s="50">
        <f t="shared" si="3"/>
        <v>160660</v>
      </c>
      <c r="K51" s="50">
        <f t="shared" si="3"/>
        <v>101359</v>
      </c>
      <c r="L51" s="50">
        <f t="shared" si="3"/>
        <v>11233</v>
      </c>
      <c r="M51" s="50">
        <f t="shared" si="3"/>
        <v>112757</v>
      </c>
      <c r="N51" s="50">
        <f t="shared" si="3"/>
        <v>225349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386009</v>
      </c>
      <c r="X51" s="50">
        <f t="shared" si="3"/>
        <v>6837514</v>
      </c>
      <c r="Y51" s="50">
        <f t="shared" si="3"/>
        <v>-6451505</v>
      </c>
      <c r="Z51" s="51">
        <f>+IF(X51&lt;&gt;0,+(Y51/X51)*100,0)</f>
        <v>-94.354541723790248</v>
      </c>
      <c r="AA51" s="48">
        <f>SUM(AA48:AA50)</f>
        <v>13674994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-291725</v>
      </c>
      <c r="D53" s="54">
        <f>+D51-D52</f>
        <v>0</v>
      </c>
      <c r="E53" s="55">
        <f t="shared" si="4"/>
        <v>13674994</v>
      </c>
      <c r="F53" s="56">
        <f t="shared" si="4"/>
        <v>13674994</v>
      </c>
      <c r="G53" s="56">
        <f t="shared" si="4"/>
        <v>169</v>
      </c>
      <c r="H53" s="56">
        <f t="shared" si="4"/>
        <v>61973</v>
      </c>
      <c r="I53" s="56">
        <f t="shared" si="4"/>
        <v>98518</v>
      </c>
      <c r="J53" s="56">
        <f t="shared" si="4"/>
        <v>160660</v>
      </c>
      <c r="K53" s="56">
        <f t="shared" si="4"/>
        <v>101359</v>
      </c>
      <c r="L53" s="56">
        <f t="shared" si="4"/>
        <v>11233</v>
      </c>
      <c r="M53" s="56">
        <f t="shared" si="4"/>
        <v>112757</v>
      </c>
      <c r="N53" s="56">
        <f t="shared" si="4"/>
        <v>225349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386009</v>
      </c>
      <c r="X53" s="56">
        <f t="shared" si="4"/>
        <v>6837514</v>
      </c>
      <c r="Y53" s="56">
        <f t="shared" si="4"/>
        <v>-6451505</v>
      </c>
      <c r="Z53" s="57">
        <f>+IF(X53&lt;&gt;0,+(Y53/X53)*100,0)</f>
        <v>-94.354541723790248</v>
      </c>
      <c r="AA53" s="54">
        <f>+AA51-AA52</f>
        <v>13674994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-291725</v>
      </c>
      <c r="D56" s="48">
        <f>SUM(D53:D55)</f>
        <v>0</v>
      </c>
      <c r="E56" s="49">
        <f t="shared" si="5"/>
        <v>13674994</v>
      </c>
      <c r="F56" s="50">
        <f t="shared" si="5"/>
        <v>13674994</v>
      </c>
      <c r="G56" s="50">
        <f t="shared" si="5"/>
        <v>169</v>
      </c>
      <c r="H56" s="50">
        <f t="shared" si="5"/>
        <v>61973</v>
      </c>
      <c r="I56" s="50">
        <f t="shared" si="5"/>
        <v>98518</v>
      </c>
      <c r="J56" s="50">
        <f t="shared" si="5"/>
        <v>160660</v>
      </c>
      <c r="K56" s="50">
        <f t="shared" si="5"/>
        <v>101359</v>
      </c>
      <c r="L56" s="50">
        <f t="shared" si="5"/>
        <v>11233</v>
      </c>
      <c r="M56" s="50">
        <f t="shared" si="5"/>
        <v>112757</v>
      </c>
      <c r="N56" s="50">
        <f t="shared" si="5"/>
        <v>225349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386009</v>
      </c>
      <c r="X56" s="50">
        <f t="shared" si="5"/>
        <v>6837514</v>
      </c>
      <c r="Y56" s="50">
        <f t="shared" si="5"/>
        <v>-6451505</v>
      </c>
      <c r="Z56" s="51">
        <f>+IF(X56&lt;&gt;0,+(Y56/X56)*100,0)</f>
        <v>-94.354541723790248</v>
      </c>
      <c r="AA56" s="48">
        <f>SUM(AA53:AA55)</f>
        <v>13674994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-291725</v>
      </c>
      <c r="D59" s="65">
        <f>SUM(D56:D58)</f>
        <v>0</v>
      </c>
      <c r="E59" s="66">
        <f t="shared" si="6"/>
        <v>13674994</v>
      </c>
      <c r="F59" s="67">
        <f t="shared" si="6"/>
        <v>13674994</v>
      </c>
      <c r="G59" s="67">
        <f t="shared" si="6"/>
        <v>169</v>
      </c>
      <c r="H59" s="67">
        <f t="shared" si="6"/>
        <v>61973</v>
      </c>
      <c r="I59" s="67">
        <f t="shared" si="6"/>
        <v>98518</v>
      </c>
      <c r="J59" s="67">
        <f t="shared" si="6"/>
        <v>160660</v>
      </c>
      <c r="K59" s="67">
        <f t="shared" si="6"/>
        <v>101359</v>
      </c>
      <c r="L59" s="67">
        <f t="shared" si="6"/>
        <v>11233</v>
      </c>
      <c r="M59" s="67">
        <f t="shared" si="6"/>
        <v>112757</v>
      </c>
      <c r="N59" s="67">
        <f t="shared" si="6"/>
        <v>225349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386009</v>
      </c>
      <c r="X59" s="67">
        <f t="shared" si="6"/>
        <v>6837514</v>
      </c>
      <c r="Y59" s="67">
        <f t="shared" si="6"/>
        <v>-6451505</v>
      </c>
      <c r="Z59" s="68">
        <f>+IF(X59&lt;&gt;0,+(Y59/X59)*100,0)</f>
        <v>-94.354541723790248</v>
      </c>
      <c r="AA59" s="65">
        <f>SUM(AA56:AA58)</f>
        <v>13674994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17935619</v>
      </c>
      <c r="D8" s="20"/>
      <c r="E8" s="21">
        <v>22106434</v>
      </c>
      <c r="F8" s="22">
        <v>22106434</v>
      </c>
      <c r="G8" s="22">
        <v>1683160</v>
      </c>
      <c r="H8" s="22">
        <v>2402418</v>
      </c>
      <c r="I8" s="22">
        <v>2035234</v>
      </c>
      <c r="J8" s="22">
        <v>6120812</v>
      </c>
      <c r="K8" s="22">
        <v>2197682</v>
      </c>
      <c r="L8" s="22">
        <v>1591028</v>
      </c>
      <c r="M8" s="22">
        <v>2152592</v>
      </c>
      <c r="N8" s="22">
        <v>5941302</v>
      </c>
      <c r="O8" s="22"/>
      <c r="P8" s="22"/>
      <c r="Q8" s="22"/>
      <c r="R8" s="22"/>
      <c r="S8" s="22"/>
      <c r="T8" s="22"/>
      <c r="U8" s="22"/>
      <c r="V8" s="22"/>
      <c r="W8" s="22">
        <v>12062114</v>
      </c>
      <c r="X8" s="22">
        <v>11053212</v>
      </c>
      <c r="Y8" s="22">
        <v>1008902</v>
      </c>
      <c r="Z8" s="23">
        <v>9.1276816187005192</v>
      </c>
      <c r="AA8" s="20">
        <v>22106434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21840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39584591</v>
      </c>
      <c r="D25" s="20"/>
      <c r="E25" s="21">
        <v>26500000</v>
      </c>
      <c r="F25" s="22">
        <v>26500000</v>
      </c>
      <c r="G25" s="22">
        <v>11041676</v>
      </c>
      <c r="H25" s="22"/>
      <c r="I25" s="22"/>
      <c r="J25" s="22">
        <v>11041676</v>
      </c>
      <c r="K25" s="22"/>
      <c r="L25" s="22"/>
      <c r="M25" s="22">
        <v>7632726</v>
      </c>
      <c r="N25" s="22">
        <v>7632726</v>
      </c>
      <c r="O25" s="22"/>
      <c r="P25" s="22"/>
      <c r="Q25" s="22"/>
      <c r="R25" s="22"/>
      <c r="S25" s="22"/>
      <c r="T25" s="22"/>
      <c r="U25" s="22"/>
      <c r="V25" s="22"/>
      <c r="W25" s="22">
        <v>18674402</v>
      </c>
      <c r="X25" s="22">
        <v>13249998</v>
      </c>
      <c r="Y25" s="22">
        <v>5424404</v>
      </c>
      <c r="Z25" s="23">
        <v>40.938904292664795</v>
      </c>
      <c r="AA25" s="20">
        <v>26500000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57542050</v>
      </c>
      <c r="D32" s="29">
        <f t="shared" ref="D32:Y32" si="0">SUM(D6:D31)</f>
        <v>0</v>
      </c>
      <c r="E32" s="30">
        <f t="shared" si="0"/>
        <v>48606434</v>
      </c>
      <c r="F32" s="31">
        <f t="shared" si="0"/>
        <v>48606434</v>
      </c>
      <c r="G32" s="31">
        <f t="shared" si="0"/>
        <v>12724836</v>
      </c>
      <c r="H32" s="31">
        <f t="shared" si="0"/>
        <v>2402418</v>
      </c>
      <c r="I32" s="31">
        <f t="shared" si="0"/>
        <v>2035234</v>
      </c>
      <c r="J32" s="31">
        <f t="shared" si="0"/>
        <v>17162488</v>
      </c>
      <c r="K32" s="31">
        <f t="shared" si="0"/>
        <v>2197682</v>
      </c>
      <c r="L32" s="31">
        <f t="shared" si="0"/>
        <v>1591028</v>
      </c>
      <c r="M32" s="31">
        <f t="shared" si="0"/>
        <v>9785318</v>
      </c>
      <c r="N32" s="31">
        <f t="shared" si="0"/>
        <v>13574028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30736516</v>
      </c>
      <c r="X32" s="31">
        <f t="shared" si="0"/>
        <v>24303210</v>
      </c>
      <c r="Y32" s="31">
        <f t="shared" si="0"/>
        <v>6433306</v>
      </c>
      <c r="Z32" s="32">
        <f>+IF(X32&lt;&gt;0,+(Y32/X32)*100,0)</f>
        <v>26.471013499862778</v>
      </c>
      <c r="AA32" s="29">
        <f>SUM(AA6:AA31)</f>
        <v>48606434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5573263</v>
      </c>
      <c r="D34" s="20"/>
      <c r="E34" s="21">
        <v>6801632</v>
      </c>
      <c r="F34" s="22">
        <v>6801632</v>
      </c>
      <c r="G34" s="22">
        <v>619932</v>
      </c>
      <c r="H34" s="22">
        <v>640548</v>
      </c>
      <c r="I34" s="22">
        <v>797046</v>
      </c>
      <c r="J34" s="22">
        <v>2057526</v>
      </c>
      <c r="K34" s="22">
        <v>759234</v>
      </c>
      <c r="L34" s="22">
        <v>821724</v>
      </c>
      <c r="M34" s="22">
        <v>968294</v>
      </c>
      <c r="N34" s="22">
        <v>2549252</v>
      </c>
      <c r="O34" s="22"/>
      <c r="P34" s="22"/>
      <c r="Q34" s="22"/>
      <c r="R34" s="22"/>
      <c r="S34" s="22"/>
      <c r="T34" s="22"/>
      <c r="U34" s="22"/>
      <c r="V34" s="22"/>
      <c r="W34" s="22">
        <v>4606778</v>
      </c>
      <c r="X34" s="22">
        <v>3400818</v>
      </c>
      <c r="Y34" s="22">
        <v>1205960</v>
      </c>
      <c r="Z34" s="23">
        <v>35.460880294093947</v>
      </c>
      <c r="AA34" s="20">
        <v>6801632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2436406</v>
      </c>
      <c r="D37" s="20"/>
      <c r="E37" s="21">
        <v>3212458</v>
      </c>
      <c r="F37" s="22">
        <v>3212458</v>
      </c>
      <c r="G37" s="22"/>
      <c r="H37" s="22"/>
      <c r="I37" s="22"/>
      <c r="J37" s="22"/>
      <c r="K37" s="22">
        <v>5366</v>
      </c>
      <c r="L37" s="22">
        <v>7425</v>
      </c>
      <c r="M37" s="22">
        <v>25412</v>
      </c>
      <c r="N37" s="22">
        <v>38203</v>
      </c>
      <c r="O37" s="22"/>
      <c r="P37" s="22"/>
      <c r="Q37" s="22"/>
      <c r="R37" s="22"/>
      <c r="S37" s="22"/>
      <c r="T37" s="22"/>
      <c r="U37" s="22"/>
      <c r="V37" s="22"/>
      <c r="W37" s="22">
        <v>38203</v>
      </c>
      <c r="X37" s="22">
        <v>1606230</v>
      </c>
      <c r="Y37" s="22">
        <v>-1568027</v>
      </c>
      <c r="Z37" s="23">
        <v>-97.62157349819141</v>
      </c>
      <c r="AA37" s="20">
        <v>3212458</v>
      </c>
    </row>
    <row r="38" spans="1:27" ht="13.5" x14ac:dyDescent="0.25">
      <c r="A38" s="19" t="s">
        <v>64</v>
      </c>
      <c r="B38" s="15" t="s">
        <v>32</v>
      </c>
      <c r="C38" s="20">
        <v>13048906</v>
      </c>
      <c r="D38" s="20"/>
      <c r="E38" s="21">
        <v>2934950</v>
      </c>
      <c r="F38" s="22">
        <v>2934950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1467474</v>
      </c>
      <c r="Y38" s="22">
        <v>-1467474</v>
      </c>
      <c r="Z38" s="23">
        <v>-100</v>
      </c>
      <c r="AA38" s="20">
        <v>2934950</v>
      </c>
    </row>
    <row r="39" spans="1:27" ht="13.5" x14ac:dyDescent="0.25">
      <c r="A39" s="19" t="s">
        <v>65</v>
      </c>
      <c r="B39" s="15" t="s">
        <v>32</v>
      </c>
      <c r="C39" s="20">
        <v>6966919</v>
      </c>
      <c r="D39" s="20"/>
      <c r="E39" s="21">
        <v>4000000</v>
      </c>
      <c r="F39" s="22">
        <v>4000000</v>
      </c>
      <c r="G39" s="22">
        <v>421377</v>
      </c>
      <c r="H39" s="22">
        <v>421377</v>
      </c>
      <c r="I39" s="22">
        <v>911496</v>
      </c>
      <c r="J39" s="22">
        <v>1754250</v>
      </c>
      <c r="K39" s="22">
        <v>591106</v>
      </c>
      <c r="L39" s="22">
        <v>572038</v>
      </c>
      <c r="M39" s="22"/>
      <c r="N39" s="22">
        <v>1163144</v>
      </c>
      <c r="O39" s="22"/>
      <c r="P39" s="22"/>
      <c r="Q39" s="22"/>
      <c r="R39" s="22"/>
      <c r="S39" s="22"/>
      <c r="T39" s="22"/>
      <c r="U39" s="22"/>
      <c r="V39" s="22"/>
      <c r="W39" s="22">
        <v>2917394</v>
      </c>
      <c r="X39" s="22">
        <v>1999998</v>
      </c>
      <c r="Y39" s="22">
        <v>917396</v>
      </c>
      <c r="Z39" s="23">
        <v>45.869845869845868</v>
      </c>
      <c r="AA39" s="20">
        <v>4000000</v>
      </c>
    </row>
    <row r="40" spans="1:27" ht="13.5" x14ac:dyDescent="0.25">
      <c r="A40" s="19" t="s">
        <v>40</v>
      </c>
      <c r="B40" s="15" t="s">
        <v>32</v>
      </c>
      <c r="C40" s="20">
        <v>39914</v>
      </c>
      <c r="D40" s="20"/>
      <c r="E40" s="21">
        <v>63276</v>
      </c>
      <c r="F40" s="22">
        <v>63276</v>
      </c>
      <c r="G40" s="22">
        <v>324</v>
      </c>
      <c r="H40" s="22">
        <v>318</v>
      </c>
      <c r="I40" s="22">
        <v>301</v>
      </c>
      <c r="J40" s="22">
        <v>943</v>
      </c>
      <c r="K40" s="22">
        <v>306</v>
      </c>
      <c r="L40" s="22">
        <v>289</v>
      </c>
      <c r="M40" s="22">
        <v>13057</v>
      </c>
      <c r="N40" s="22">
        <v>13652</v>
      </c>
      <c r="O40" s="22"/>
      <c r="P40" s="22"/>
      <c r="Q40" s="22"/>
      <c r="R40" s="22"/>
      <c r="S40" s="22"/>
      <c r="T40" s="22"/>
      <c r="U40" s="22"/>
      <c r="V40" s="22"/>
      <c r="W40" s="22">
        <v>14595</v>
      </c>
      <c r="X40" s="22">
        <v>31638</v>
      </c>
      <c r="Y40" s="22">
        <v>-17043</v>
      </c>
      <c r="Z40" s="23">
        <v>-53.868765408685761</v>
      </c>
      <c r="AA40" s="20">
        <v>63276</v>
      </c>
    </row>
    <row r="41" spans="1:27" ht="13.5" x14ac:dyDescent="0.25">
      <c r="A41" s="19" t="s">
        <v>66</v>
      </c>
      <c r="B41" s="15" t="s">
        <v>32</v>
      </c>
      <c r="C41" s="20">
        <v>10662502</v>
      </c>
      <c r="D41" s="20"/>
      <c r="E41" s="21">
        <v>304900</v>
      </c>
      <c r="F41" s="22">
        <v>304900</v>
      </c>
      <c r="G41" s="22">
        <v>18000</v>
      </c>
      <c r="H41" s="22">
        <v>18000</v>
      </c>
      <c r="I41" s="22">
        <v>18000</v>
      </c>
      <c r="J41" s="22">
        <v>54000</v>
      </c>
      <c r="K41" s="22">
        <v>18000</v>
      </c>
      <c r="L41" s="22">
        <v>18000</v>
      </c>
      <c r="M41" s="22">
        <v>984024</v>
      </c>
      <c r="N41" s="22">
        <v>1020024</v>
      </c>
      <c r="O41" s="22"/>
      <c r="P41" s="22"/>
      <c r="Q41" s="22"/>
      <c r="R41" s="22"/>
      <c r="S41" s="22"/>
      <c r="T41" s="22"/>
      <c r="U41" s="22"/>
      <c r="V41" s="22"/>
      <c r="W41" s="22">
        <v>1074024</v>
      </c>
      <c r="X41" s="22">
        <v>152454</v>
      </c>
      <c r="Y41" s="22">
        <v>921570</v>
      </c>
      <c r="Z41" s="23">
        <v>604.49053484985632</v>
      </c>
      <c r="AA41" s="20">
        <v>304900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3734852</v>
      </c>
      <c r="D43" s="20"/>
      <c r="E43" s="21">
        <v>65050</v>
      </c>
      <c r="F43" s="22">
        <v>65050</v>
      </c>
      <c r="G43" s="22"/>
      <c r="H43" s="22"/>
      <c r="I43" s="22"/>
      <c r="J43" s="22"/>
      <c r="K43" s="22"/>
      <c r="L43" s="22">
        <v>8650</v>
      </c>
      <c r="M43" s="22">
        <v>14559</v>
      </c>
      <c r="N43" s="22">
        <v>23209</v>
      </c>
      <c r="O43" s="22"/>
      <c r="P43" s="22"/>
      <c r="Q43" s="22"/>
      <c r="R43" s="22"/>
      <c r="S43" s="22"/>
      <c r="T43" s="22"/>
      <c r="U43" s="22"/>
      <c r="V43" s="22"/>
      <c r="W43" s="22">
        <v>23209</v>
      </c>
      <c r="X43" s="22">
        <v>32526</v>
      </c>
      <c r="Y43" s="22">
        <v>-9317</v>
      </c>
      <c r="Z43" s="23">
        <v>-28.644776486503105</v>
      </c>
      <c r="AA43" s="20">
        <v>65050</v>
      </c>
    </row>
    <row r="44" spans="1:27" ht="13.5" x14ac:dyDescent="0.25">
      <c r="A44" s="19" t="s">
        <v>69</v>
      </c>
      <c r="B44" s="15" t="s">
        <v>32</v>
      </c>
      <c r="C44" s="20">
        <v>4357860</v>
      </c>
      <c r="D44" s="20"/>
      <c r="E44" s="21">
        <v>2312432</v>
      </c>
      <c r="F44" s="22">
        <v>2312432</v>
      </c>
      <c r="G44" s="22">
        <v>169841</v>
      </c>
      <c r="H44" s="22">
        <v>170047</v>
      </c>
      <c r="I44" s="22">
        <v>208245</v>
      </c>
      <c r="J44" s="22">
        <v>548133</v>
      </c>
      <c r="K44" s="22">
        <v>179240</v>
      </c>
      <c r="L44" s="22">
        <v>234219</v>
      </c>
      <c r="M44" s="22">
        <v>826603</v>
      </c>
      <c r="N44" s="22">
        <v>1240062</v>
      </c>
      <c r="O44" s="22"/>
      <c r="P44" s="22"/>
      <c r="Q44" s="22"/>
      <c r="R44" s="22"/>
      <c r="S44" s="22"/>
      <c r="T44" s="22"/>
      <c r="U44" s="22"/>
      <c r="V44" s="22"/>
      <c r="W44" s="22">
        <v>1788195</v>
      </c>
      <c r="X44" s="22">
        <v>1156218</v>
      </c>
      <c r="Y44" s="22">
        <v>631977</v>
      </c>
      <c r="Z44" s="23">
        <v>54.658982994556396</v>
      </c>
      <c r="AA44" s="20">
        <v>2312432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46820622</v>
      </c>
      <c r="D47" s="29">
        <f t="shared" ref="D47:Y47" si="1">SUM(D34:D46)</f>
        <v>0</v>
      </c>
      <c r="E47" s="30">
        <f t="shared" si="1"/>
        <v>19694698</v>
      </c>
      <c r="F47" s="31">
        <f t="shared" si="1"/>
        <v>19694698</v>
      </c>
      <c r="G47" s="31">
        <f t="shared" si="1"/>
        <v>1229474</v>
      </c>
      <c r="H47" s="31">
        <f t="shared" si="1"/>
        <v>1250290</v>
      </c>
      <c r="I47" s="31">
        <f t="shared" si="1"/>
        <v>1935088</v>
      </c>
      <c r="J47" s="31">
        <f t="shared" si="1"/>
        <v>4414852</v>
      </c>
      <c r="K47" s="31">
        <f t="shared" si="1"/>
        <v>1553252</v>
      </c>
      <c r="L47" s="31">
        <f t="shared" si="1"/>
        <v>1662345</v>
      </c>
      <c r="M47" s="31">
        <f t="shared" si="1"/>
        <v>2831949</v>
      </c>
      <c r="N47" s="31">
        <f t="shared" si="1"/>
        <v>6047546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10462398</v>
      </c>
      <c r="X47" s="31">
        <f t="shared" si="1"/>
        <v>9847356</v>
      </c>
      <c r="Y47" s="31">
        <f t="shared" si="1"/>
        <v>615042</v>
      </c>
      <c r="Z47" s="32">
        <f>+IF(X47&lt;&gt;0,+(Y47/X47)*100,0)</f>
        <v>6.2457577445153802</v>
      </c>
      <c r="AA47" s="29">
        <f>SUM(AA34:AA46)</f>
        <v>19694698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10721428</v>
      </c>
      <c r="D48" s="39">
        <f t="shared" si="2"/>
        <v>0</v>
      </c>
      <c r="E48" s="40">
        <f t="shared" si="2"/>
        <v>28911736</v>
      </c>
      <c r="F48" s="41">
        <f t="shared" si="2"/>
        <v>28911736</v>
      </c>
      <c r="G48" s="41">
        <f t="shared" si="2"/>
        <v>11495362</v>
      </c>
      <c r="H48" s="41">
        <f t="shared" si="2"/>
        <v>1152128</v>
      </c>
      <c r="I48" s="41">
        <f t="shared" si="2"/>
        <v>100146</v>
      </c>
      <c r="J48" s="41">
        <f t="shared" si="2"/>
        <v>12747636</v>
      </c>
      <c r="K48" s="41">
        <f t="shared" si="2"/>
        <v>644430</v>
      </c>
      <c r="L48" s="41">
        <f t="shared" si="2"/>
        <v>-71317</v>
      </c>
      <c r="M48" s="41">
        <f t="shared" si="2"/>
        <v>6953369</v>
      </c>
      <c r="N48" s="41">
        <f t="shared" si="2"/>
        <v>7526482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20274118</v>
      </c>
      <c r="X48" s="41">
        <f t="shared" si="2"/>
        <v>14455854</v>
      </c>
      <c r="Y48" s="41">
        <f t="shared" si="2"/>
        <v>5818264</v>
      </c>
      <c r="Z48" s="42">
        <f>+IF(X48&lt;&gt;0,+(Y48/X48)*100,0)</f>
        <v>40.248497252393392</v>
      </c>
      <c r="AA48" s="39">
        <f>+AA32-AA47</f>
        <v>28911736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>
        <v>1110927</v>
      </c>
      <c r="N49" s="22">
        <v>1110927</v>
      </c>
      <c r="O49" s="22"/>
      <c r="P49" s="22"/>
      <c r="Q49" s="22"/>
      <c r="R49" s="22"/>
      <c r="S49" s="22"/>
      <c r="T49" s="22"/>
      <c r="U49" s="22"/>
      <c r="V49" s="22"/>
      <c r="W49" s="22">
        <v>1110927</v>
      </c>
      <c r="X49" s="22"/>
      <c r="Y49" s="22">
        <v>1110927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5044949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15766377</v>
      </c>
      <c r="D51" s="48">
        <f t="shared" si="3"/>
        <v>0</v>
      </c>
      <c r="E51" s="49">
        <f t="shared" si="3"/>
        <v>28911736</v>
      </c>
      <c r="F51" s="50">
        <f t="shared" si="3"/>
        <v>28911736</v>
      </c>
      <c r="G51" s="50">
        <f t="shared" si="3"/>
        <v>11495362</v>
      </c>
      <c r="H51" s="50">
        <f t="shared" si="3"/>
        <v>1152128</v>
      </c>
      <c r="I51" s="50">
        <f t="shared" si="3"/>
        <v>100146</v>
      </c>
      <c r="J51" s="50">
        <f t="shared" si="3"/>
        <v>12747636</v>
      </c>
      <c r="K51" s="50">
        <f t="shared" si="3"/>
        <v>644430</v>
      </c>
      <c r="L51" s="50">
        <f t="shared" si="3"/>
        <v>-71317</v>
      </c>
      <c r="M51" s="50">
        <f t="shared" si="3"/>
        <v>8064296</v>
      </c>
      <c r="N51" s="50">
        <f t="shared" si="3"/>
        <v>8637409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21385045</v>
      </c>
      <c r="X51" s="50">
        <f t="shared" si="3"/>
        <v>14455854</v>
      </c>
      <c r="Y51" s="50">
        <f t="shared" si="3"/>
        <v>6929191</v>
      </c>
      <c r="Z51" s="51">
        <f>+IF(X51&lt;&gt;0,+(Y51/X51)*100,0)</f>
        <v>47.933460036328533</v>
      </c>
      <c r="AA51" s="48">
        <f>SUM(AA48:AA50)</f>
        <v>28911736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15766377</v>
      </c>
      <c r="D53" s="54">
        <f>+D51-D52</f>
        <v>0</v>
      </c>
      <c r="E53" s="55">
        <f t="shared" si="4"/>
        <v>28911736</v>
      </c>
      <c r="F53" s="56">
        <f t="shared" si="4"/>
        <v>28911736</v>
      </c>
      <c r="G53" s="56">
        <f t="shared" si="4"/>
        <v>11495362</v>
      </c>
      <c r="H53" s="56">
        <f t="shared" si="4"/>
        <v>1152128</v>
      </c>
      <c r="I53" s="56">
        <f t="shared" si="4"/>
        <v>100146</v>
      </c>
      <c r="J53" s="56">
        <f t="shared" si="4"/>
        <v>12747636</v>
      </c>
      <c r="K53" s="56">
        <f t="shared" si="4"/>
        <v>644430</v>
      </c>
      <c r="L53" s="56">
        <f t="shared" si="4"/>
        <v>-71317</v>
      </c>
      <c r="M53" s="56">
        <f t="shared" si="4"/>
        <v>8064296</v>
      </c>
      <c r="N53" s="56">
        <f t="shared" si="4"/>
        <v>8637409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21385045</v>
      </c>
      <c r="X53" s="56">
        <f t="shared" si="4"/>
        <v>14455854</v>
      </c>
      <c r="Y53" s="56">
        <f t="shared" si="4"/>
        <v>6929191</v>
      </c>
      <c r="Z53" s="57">
        <f>+IF(X53&lt;&gt;0,+(Y53/X53)*100,0)</f>
        <v>47.933460036328533</v>
      </c>
      <c r="AA53" s="54">
        <f>+AA51-AA52</f>
        <v>28911736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15766377</v>
      </c>
      <c r="D56" s="48">
        <f>SUM(D53:D55)</f>
        <v>0</v>
      </c>
      <c r="E56" s="49">
        <f t="shared" si="5"/>
        <v>28911736</v>
      </c>
      <c r="F56" s="50">
        <f t="shared" si="5"/>
        <v>28911736</v>
      </c>
      <c r="G56" s="50">
        <f t="shared" si="5"/>
        <v>11495362</v>
      </c>
      <c r="H56" s="50">
        <f t="shared" si="5"/>
        <v>1152128</v>
      </c>
      <c r="I56" s="50">
        <f t="shared" si="5"/>
        <v>100146</v>
      </c>
      <c r="J56" s="50">
        <f t="shared" si="5"/>
        <v>12747636</v>
      </c>
      <c r="K56" s="50">
        <f t="shared" si="5"/>
        <v>644430</v>
      </c>
      <c r="L56" s="50">
        <f t="shared" si="5"/>
        <v>-71317</v>
      </c>
      <c r="M56" s="50">
        <f t="shared" si="5"/>
        <v>8064296</v>
      </c>
      <c r="N56" s="50">
        <f t="shared" si="5"/>
        <v>8637409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21385045</v>
      </c>
      <c r="X56" s="50">
        <f t="shared" si="5"/>
        <v>14455854</v>
      </c>
      <c r="Y56" s="50">
        <f t="shared" si="5"/>
        <v>6929191</v>
      </c>
      <c r="Z56" s="51">
        <f>+IF(X56&lt;&gt;0,+(Y56/X56)*100,0)</f>
        <v>47.933460036328533</v>
      </c>
      <c r="AA56" s="48">
        <f>SUM(AA53:AA55)</f>
        <v>28911736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15766377</v>
      </c>
      <c r="D59" s="65">
        <f>SUM(D56:D58)</f>
        <v>0</v>
      </c>
      <c r="E59" s="66">
        <f t="shared" si="6"/>
        <v>28911736</v>
      </c>
      <c r="F59" s="67">
        <f t="shared" si="6"/>
        <v>28911736</v>
      </c>
      <c r="G59" s="67">
        <f t="shared" si="6"/>
        <v>11495362</v>
      </c>
      <c r="H59" s="67">
        <f t="shared" si="6"/>
        <v>1152128</v>
      </c>
      <c r="I59" s="67">
        <f t="shared" si="6"/>
        <v>100146</v>
      </c>
      <c r="J59" s="67">
        <f t="shared" si="6"/>
        <v>12747636</v>
      </c>
      <c r="K59" s="67">
        <f t="shared" si="6"/>
        <v>644430</v>
      </c>
      <c r="L59" s="67">
        <f t="shared" si="6"/>
        <v>-71317</v>
      </c>
      <c r="M59" s="67">
        <f t="shared" si="6"/>
        <v>8064296</v>
      </c>
      <c r="N59" s="67">
        <f t="shared" si="6"/>
        <v>8637409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21385045</v>
      </c>
      <c r="X59" s="67">
        <f t="shared" si="6"/>
        <v>14455854</v>
      </c>
      <c r="Y59" s="67">
        <f t="shared" si="6"/>
        <v>6929191</v>
      </c>
      <c r="Z59" s="68">
        <f>+IF(X59&lt;&gt;0,+(Y59/X59)*100,0)</f>
        <v>47.933460036328533</v>
      </c>
      <c r="AA59" s="65">
        <f>SUM(AA56:AA58)</f>
        <v>28911736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42447507</v>
      </c>
      <c r="D8" s="20"/>
      <c r="E8" s="21">
        <v>49688824</v>
      </c>
      <c r="F8" s="22">
        <v>49688824</v>
      </c>
      <c r="G8" s="22"/>
      <c r="H8" s="22">
        <v>6364161</v>
      </c>
      <c r="I8" s="22">
        <v>4070475</v>
      </c>
      <c r="J8" s="22">
        <v>10434636</v>
      </c>
      <c r="K8" s="22">
        <v>2924950</v>
      </c>
      <c r="L8" s="22">
        <v>3687563</v>
      </c>
      <c r="M8" s="22">
        <v>3586597</v>
      </c>
      <c r="N8" s="22">
        <v>10199110</v>
      </c>
      <c r="O8" s="22"/>
      <c r="P8" s="22"/>
      <c r="Q8" s="22"/>
      <c r="R8" s="22"/>
      <c r="S8" s="22"/>
      <c r="T8" s="22"/>
      <c r="U8" s="22"/>
      <c r="V8" s="22"/>
      <c r="W8" s="22">
        <v>20633746</v>
      </c>
      <c r="X8" s="22">
        <v>24040089</v>
      </c>
      <c r="Y8" s="22">
        <v>-3406343</v>
      </c>
      <c r="Z8" s="23">
        <v>-14.169427575746496</v>
      </c>
      <c r="AA8" s="20">
        <v>49688824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56269</v>
      </c>
      <c r="D10" s="20"/>
      <c r="E10" s="21">
        <v>37728</v>
      </c>
      <c r="F10" s="22">
        <v>37728</v>
      </c>
      <c r="G10" s="22"/>
      <c r="H10" s="22">
        <v>15967</v>
      </c>
      <c r="I10" s="22">
        <v>7196</v>
      </c>
      <c r="J10" s="22">
        <v>23163</v>
      </c>
      <c r="K10" s="22">
        <v>6104</v>
      </c>
      <c r="L10" s="22">
        <v>8247</v>
      </c>
      <c r="M10" s="22">
        <v>3065</v>
      </c>
      <c r="N10" s="22">
        <v>17416</v>
      </c>
      <c r="O10" s="22"/>
      <c r="P10" s="22"/>
      <c r="Q10" s="22"/>
      <c r="R10" s="22"/>
      <c r="S10" s="22"/>
      <c r="T10" s="22"/>
      <c r="U10" s="22"/>
      <c r="V10" s="22"/>
      <c r="W10" s="22">
        <v>40579</v>
      </c>
      <c r="X10" s="22">
        <v>13981</v>
      </c>
      <c r="Y10" s="22">
        <v>26598</v>
      </c>
      <c r="Z10" s="23">
        <v>190.2439024390244</v>
      </c>
      <c r="AA10" s="20">
        <v>37728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6096875</v>
      </c>
      <c r="F13" s="22">
        <v>6096875</v>
      </c>
      <c r="G13" s="22"/>
      <c r="H13" s="22">
        <v>707095</v>
      </c>
      <c r="I13" s="22">
        <v>374179</v>
      </c>
      <c r="J13" s="22">
        <v>1081274</v>
      </c>
      <c r="K13" s="22">
        <v>388684</v>
      </c>
      <c r="L13" s="22">
        <v>389957</v>
      </c>
      <c r="M13" s="22">
        <v>406577</v>
      </c>
      <c r="N13" s="22">
        <v>1185218</v>
      </c>
      <c r="O13" s="22"/>
      <c r="P13" s="22"/>
      <c r="Q13" s="22"/>
      <c r="R13" s="22"/>
      <c r="S13" s="22"/>
      <c r="T13" s="22"/>
      <c r="U13" s="22"/>
      <c r="V13" s="22"/>
      <c r="W13" s="22">
        <v>2266492</v>
      </c>
      <c r="X13" s="22">
        <v>3048438</v>
      </c>
      <c r="Y13" s="22">
        <v>-781946</v>
      </c>
      <c r="Z13" s="23">
        <v>-25.65071029819206</v>
      </c>
      <c r="AA13" s="20">
        <v>6096875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42503776</v>
      </c>
      <c r="D32" s="29">
        <f t="shared" ref="D32:Y32" si="0">SUM(D6:D31)</f>
        <v>0</v>
      </c>
      <c r="E32" s="30">
        <f t="shared" si="0"/>
        <v>55823427</v>
      </c>
      <c r="F32" s="31">
        <f t="shared" si="0"/>
        <v>55823427</v>
      </c>
      <c r="G32" s="31">
        <f t="shared" si="0"/>
        <v>0</v>
      </c>
      <c r="H32" s="31">
        <f t="shared" si="0"/>
        <v>7087223</v>
      </c>
      <c r="I32" s="31">
        <f t="shared" si="0"/>
        <v>4451850</v>
      </c>
      <c r="J32" s="31">
        <f t="shared" si="0"/>
        <v>11539073</v>
      </c>
      <c r="K32" s="31">
        <f t="shared" si="0"/>
        <v>3319738</v>
      </c>
      <c r="L32" s="31">
        <f t="shared" si="0"/>
        <v>4085767</v>
      </c>
      <c r="M32" s="31">
        <f t="shared" si="0"/>
        <v>3996239</v>
      </c>
      <c r="N32" s="31">
        <f t="shared" si="0"/>
        <v>11401744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22940817</v>
      </c>
      <c r="X32" s="31">
        <f t="shared" si="0"/>
        <v>27102508</v>
      </c>
      <c r="Y32" s="31">
        <f t="shared" si="0"/>
        <v>-4161691</v>
      </c>
      <c r="Z32" s="32">
        <f>+IF(X32&lt;&gt;0,+(Y32/X32)*100,0)</f>
        <v>-15.35537227772426</v>
      </c>
      <c r="AA32" s="29">
        <f>SUM(AA6:AA31)</f>
        <v>55823427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11224117</v>
      </c>
      <c r="D34" s="20"/>
      <c r="E34" s="21">
        <v>19032948</v>
      </c>
      <c r="F34" s="22">
        <v>19032948</v>
      </c>
      <c r="G34" s="22"/>
      <c r="H34" s="22">
        <v>1723599</v>
      </c>
      <c r="I34" s="22">
        <v>846595</v>
      </c>
      <c r="J34" s="22">
        <v>2570194</v>
      </c>
      <c r="K34" s="22">
        <v>918600</v>
      </c>
      <c r="L34" s="22">
        <v>1440506</v>
      </c>
      <c r="M34" s="22"/>
      <c r="N34" s="22">
        <v>2359106</v>
      </c>
      <c r="O34" s="22"/>
      <c r="P34" s="22"/>
      <c r="Q34" s="22"/>
      <c r="R34" s="22"/>
      <c r="S34" s="22"/>
      <c r="T34" s="22"/>
      <c r="U34" s="22"/>
      <c r="V34" s="22"/>
      <c r="W34" s="22">
        <v>4929300</v>
      </c>
      <c r="X34" s="22">
        <v>10112355</v>
      </c>
      <c r="Y34" s="22">
        <v>-5183055</v>
      </c>
      <c r="Z34" s="23">
        <v>-51.25467806460513</v>
      </c>
      <c r="AA34" s="20">
        <v>19032948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334219</v>
      </c>
      <c r="D37" s="20"/>
      <c r="E37" s="21">
        <v>1900000</v>
      </c>
      <c r="F37" s="22">
        <v>1900000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382206</v>
      </c>
      <c r="Y37" s="22">
        <v>-382206</v>
      </c>
      <c r="Z37" s="23">
        <v>-100</v>
      </c>
      <c r="AA37" s="20">
        <v>1900000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9302768</v>
      </c>
      <c r="D39" s="20"/>
      <c r="E39" s="21">
        <v>10650994</v>
      </c>
      <c r="F39" s="22">
        <v>10650994</v>
      </c>
      <c r="G39" s="22"/>
      <c r="H39" s="22"/>
      <c r="I39" s="22"/>
      <c r="J39" s="22"/>
      <c r="K39" s="22">
        <v>3550331</v>
      </c>
      <c r="L39" s="22">
        <v>887583</v>
      </c>
      <c r="M39" s="22">
        <v>887583</v>
      </c>
      <c r="N39" s="22">
        <v>5325497</v>
      </c>
      <c r="O39" s="22"/>
      <c r="P39" s="22"/>
      <c r="Q39" s="22"/>
      <c r="R39" s="22"/>
      <c r="S39" s="22"/>
      <c r="T39" s="22"/>
      <c r="U39" s="22"/>
      <c r="V39" s="22"/>
      <c r="W39" s="22">
        <v>5325497</v>
      </c>
      <c r="X39" s="22">
        <v>5325498</v>
      </c>
      <c r="Y39" s="22">
        <v>-1</v>
      </c>
      <c r="Z39" s="23"/>
      <c r="AA39" s="20">
        <v>10650994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382089</v>
      </c>
      <c r="D41" s="20"/>
      <c r="E41" s="21">
        <v>1500000</v>
      </c>
      <c r="F41" s="22">
        <v>1500000</v>
      </c>
      <c r="G41" s="22"/>
      <c r="H41" s="22">
        <v>42755</v>
      </c>
      <c r="I41" s="22"/>
      <c r="J41" s="22">
        <v>42755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42755</v>
      </c>
      <c r="X41" s="22">
        <v>372055</v>
      </c>
      <c r="Y41" s="22">
        <v>-329300</v>
      </c>
      <c r="Z41" s="23">
        <v>-88.508419454112968</v>
      </c>
      <c r="AA41" s="20">
        <v>1500000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4121764</v>
      </c>
      <c r="D43" s="20"/>
      <c r="E43" s="21">
        <v>2805069</v>
      </c>
      <c r="F43" s="22">
        <v>2805069</v>
      </c>
      <c r="G43" s="22"/>
      <c r="H43" s="22">
        <v>510609</v>
      </c>
      <c r="I43" s="22">
        <v>108853</v>
      </c>
      <c r="J43" s="22">
        <v>619462</v>
      </c>
      <c r="K43" s="22">
        <v>76482</v>
      </c>
      <c r="L43" s="22">
        <v>355653</v>
      </c>
      <c r="M43" s="22"/>
      <c r="N43" s="22">
        <v>432135</v>
      </c>
      <c r="O43" s="22"/>
      <c r="P43" s="22"/>
      <c r="Q43" s="22"/>
      <c r="R43" s="22"/>
      <c r="S43" s="22"/>
      <c r="T43" s="22"/>
      <c r="U43" s="22"/>
      <c r="V43" s="22"/>
      <c r="W43" s="22">
        <v>1051597</v>
      </c>
      <c r="X43" s="22">
        <v>1402536</v>
      </c>
      <c r="Y43" s="22">
        <v>-350939</v>
      </c>
      <c r="Z43" s="23">
        <v>-25.021746322376039</v>
      </c>
      <c r="AA43" s="20">
        <v>2805069</v>
      </c>
    </row>
    <row r="44" spans="1:27" ht="13.5" x14ac:dyDescent="0.25">
      <c r="A44" s="19" t="s">
        <v>69</v>
      </c>
      <c r="B44" s="15" t="s">
        <v>32</v>
      </c>
      <c r="C44" s="20">
        <v>1405175</v>
      </c>
      <c r="D44" s="20"/>
      <c r="E44" s="21">
        <v>2089123</v>
      </c>
      <c r="F44" s="22">
        <v>2089123</v>
      </c>
      <c r="G44" s="22"/>
      <c r="H44" s="22">
        <v>31159</v>
      </c>
      <c r="I44" s="22">
        <v>7159</v>
      </c>
      <c r="J44" s="22">
        <v>38318</v>
      </c>
      <c r="K44" s="22">
        <v>7865</v>
      </c>
      <c r="L44" s="22">
        <v>54909</v>
      </c>
      <c r="M44" s="22"/>
      <c r="N44" s="22">
        <v>62774</v>
      </c>
      <c r="O44" s="22"/>
      <c r="P44" s="22"/>
      <c r="Q44" s="22"/>
      <c r="R44" s="22"/>
      <c r="S44" s="22"/>
      <c r="T44" s="22"/>
      <c r="U44" s="22"/>
      <c r="V44" s="22"/>
      <c r="W44" s="22">
        <v>101092</v>
      </c>
      <c r="X44" s="22">
        <v>104107</v>
      </c>
      <c r="Y44" s="22">
        <v>-3015</v>
      </c>
      <c r="Z44" s="23">
        <v>-2.8960588625164494</v>
      </c>
      <c r="AA44" s="20">
        <v>2089123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26770132</v>
      </c>
      <c r="D47" s="29">
        <f t="shared" ref="D47:Y47" si="1">SUM(D34:D46)</f>
        <v>0</v>
      </c>
      <c r="E47" s="30">
        <f t="shared" si="1"/>
        <v>37978134</v>
      </c>
      <c r="F47" s="31">
        <f t="shared" si="1"/>
        <v>37978134</v>
      </c>
      <c r="G47" s="31">
        <f t="shared" si="1"/>
        <v>0</v>
      </c>
      <c r="H47" s="31">
        <f t="shared" si="1"/>
        <v>2308122</v>
      </c>
      <c r="I47" s="31">
        <f t="shared" si="1"/>
        <v>962607</v>
      </c>
      <c r="J47" s="31">
        <f t="shared" si="1"/>
        <v>3270729</v>
      </c>
      <c r="K47" s="31">
        <f t="shared" si="1"/>
        <v>4553278</v>
      </c>
      <c r="L47" s="31">
        <f t="shared" si="1"/>
        <v>2738651</v>
      </c>
      <c r="M47" s="31">
        <f t="shared" si="1"/>
        <v>887583</v>
      </c>
      <c r="N47" s="31">
        <f t="shared" si="1"/>
        <v>8179512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11450241</v>
      </c>
      <c r="X47" s="31">
        <f t="shared" si="1"/>
        <v>17698757</v>
      </c>
      <c r="Y47" s="31">
        <f t="shared" si="1"/>
        <v>-6248516</v>
      </c>
      <c r="Z47" s="32">
        <f>+IF(X47&lt;&gt;0,+(Y47/X47)*100,0)</f>
        <v>-35.304829599050372</v>
      </c>
      <c r="AA47" s="29">
        <f>SUM(AA34:AA46)</f>
        <v>37978134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15733644</v>
      </c>
      <c r="D48" s="39">
        <f t="shared" si="2"/>
        <v>0</v>
      </c>
      <c r="E48" s="40">
        <f t="shared" si="2"/>
        <v>17845293</v>
      </c>
      <c r="F48" s="41">
        <f t="shared" si="2"/>
        <v>17845293</v>
      </c>
      <c r="G48" s="41">
        <f t="shared" si="2"/>
        <v>0</v>
      </c>
      <c r="H48" s="41">
        <f t="shared" si="2"/>
        <v>4779101</v>
      </c>
      <c r="I48" s="41">
        <f t="shared" si="2"/>
        <v>3489243</v>
      </c>
      <c r="J48" s="41">
        <f t="shared" si="2"/>
        <v>8268344</v>
      </c>
      <c r="K48" s="41">
        <f t="shared" si="2"/>
        <v>-1233540</v>
      </c>
      <c r="L48" s="41">
        <f t="shared" si="2"/>
        <v>1347116</v>
      </c>
      <c r="M48" s="41">
        <f t="shared" si="2"/>
        <v>3108656</v>
      </c>
      <c r="N48" s="41">
        <f t="shared" si="2"/>
        <v>3222232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11490576</v>
      </c>
      <c r="X48" s="41">
        <f t="shared" si="2"/>
        <v>9403751</v>
      </c>
      <c r="Y48" s="41">
        <f t="shared" si="2"/>
        <v>2086825</v>
      </c>
      <c r="Z48" s="42">
        <f>+IF(X48&lt;&gt;0,+(Y48/X48)*100,0)</f>
        <v>22.191410640285987</v>
      </c>
      <c r="AA48" s="39">
        <f>+AA32-AA47</f>
        <v>17845293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15733644</v>
      </c>
      <c r="D51" s="48">
        <f t="shared" si="3"/>
        <v>0</v>
      </c>
      <c r="E51" s="49">
        <f t="shared" si="3"/>
        <v>17845293</v>
      </c>
      <c r="F51" s="50">
        <f t="shared" si="3"/>
        <v>17845293</v>
      </c>
      <c r="G51" s="50">
        <f t="shared" si="3"/>
        <v>0</v>
      </c>
      <c r="H51" s="50">
        <f t="shared" si="3"/>
        <v>4779101</v>
      </c>
      <c r="I51" s="50">
        <f t="shared" si="3"/>
        <v>3489243</v>
      </c>
      <c r="J51" s="50">
        <f t="shared" si="3"/>
        <v>8268344</v>
      </c>
      <c r="K51" s="50">
        <f t="shared" si="3"/>
        <v>-1233540</v>
      </c>
      <c r="L51" s="50">
        <f t="shared" si="3"/>
        <v>1347116</v>
      </c>
      <c r="M51" s="50">
        <f t="shared" si="3"/>
        <v>3108656</v>
      </c>
      <c r="N51" s="50">
        <f t="shared" si="3"/>
        <v>3222232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11490576</v>
      </c>
      <c r="X51" s="50">
        <f t="shared" si="3"/>
        <v>9403751</v>
      </c>
      <c r="Y51" s="50">
        <f t="shared" si="3"/>
        <v>2086825</v>
      </c>
      <c r="Z51" s="51">
        <f>+IF(X51&lt;&gt;0,+(Y51/X51)*100,0)</f>
        <v>22.191410640285987</v>
      </c>
      <c r="AA51" s="48">
        <f>SUM(AA48:AA50)</f>
        <v>17845293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15733644</v>
      </c>
      <c r="D53" s="54">
        <f>+D51-D52</f>
        <v>0</v>
      </c>
      <c r="E53" s="55">
        <f t="shared" si="4"/>
        <v>17845293</v>
      </c>
      <c r="F53" s="56">
        <f t="shared" si="4"/>
        <v>17845293</v>
      </c>
      <c r="G53" s="56">
        <f t="shared" si="4"/>
        <v>0</v>
      </c>
      <c r="H53" s="56">
        <f t="shared" si="4"/>
        <v>4779101</v>
      </c>
      <c r="I53" s="56">
        <f t="shared" si="4"/>
        <v>3489243</v>
      </c>
      <c r="J53" s="56">
        <f t="shared" si="4"/>
        <v>8268344</v>
      </c>
      <c r="K53" s="56">
        <f t="shared" si="4"/>
        <v>-1233540</v>
      </c>
      <c r="L53" s="56">
        <f t="shared" si="4"/>
        <v>1347116</v>
      </c>
      <c r="M53" s="56">
        <f t="shared" si="4"/>
        <v>3108656</v>
      </c>
      <c r="N53" s="56">
        <f t="shared" si="4"/>
        <v>3222232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11490576</v>
      </c>
      <c r="X53" s="56">
        <f t="shared" si="4"/>
        <v>9403751</v>
      </c>
      <c r="Y53" s="56">
        <f t="shared" si="4"/>
        <v>2086825</v>
      </c>
      <c r="Z53" s="57">
        <f>+IF(X53&lt;&gt;0,+(Y53/X53)*100,0)</f>
        <v>22.191410640285987</v>
      </c>
      <c r="AA53" s="54">
        <f>+AA51-AA52</f>
        <v>17845293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15733644</v>
      </c>
      <c r="D56" s="48">
        <f>SUM(D53:D55)</f>
        <v>0</v>
      </c>
      <c r="E56" s="49">
        <f t="shared" si="5"/>
        <v>17845293</v>
      </c>
      <c r="F56" s="50">
        <f t="shared" si="5"/>
        <v>17845293</v>
      </c>
      <c r="G56" s="50">
        <f t="shared" si="5"/>
        <v>0</v>
      </c>
      <c r="H56" s="50">
        <f t="shared" si="5"/>
        <v>4779101</v>
      </c>
      <c r="I56" s="50">
        <f t="shared" si="5"/>
        <v>3489243</v>
      </c>
      <c r="J56" s="50">
        <f t="shared" si="5"/>
        <v>8268344</v>
      </c>
      <c r="K56" s="50">
        <f t="shared" si="5"/>
        <v>-1233540</v>
      </c>
      <c r="L56" s="50">
        <f t="shared" si="5"/>
        <v>1347116</v>
      </c>
      <c r="M56" s="50">
        <f t="shared" si="5"/>
        <v>3108656</v>
      </c>
      <c r="N56" s="50">
        <f t="shared" si="5"/>
        <v>3222232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11490576</v>
      </c>
      <c r="X56" s="50">
        <f t="shared" si="5"/>
        <v>9403751</v>
      </c>
      <c r="Y56" s="50">
        <f t="shared" si="5"/>
        <v>2086825</v>
      </c>
      <c r="Z56" s="51">
        <f>+IF(X56&lt;&gt;0,+(Y56/X56)*100,0)</f>
        <v>22.191410640285987</v>
      </c>
      <c r="AA56" s="48">
        <f>SUM(AA53:AA55)</f>
        <v>17845293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15733644</v>
      </c>
      <c r="D59" s="65">
        <f>SUM(D56:D58)</f>
        <v>0</v>
      </c>
      <c r="E59" s="66">
        <f t="shared" si="6"/>
        <v>17845293</v>
      </c>
      <c r="F59" s="67">
        <f t="shared" si="6"/>
        <v>17845293</v>
      </c>
      <c r="G59" s="67">
        <f t="shared" si="6"/>
        <v>0</v>
      </c>
      <c r="H59" s="67">
        <f t="shared" si="6"/>
        <v>4779101</v>
      </c>
      <c r="I59" s="67">
        <f t="shared" si="6"/>
        <v>3489243</v>
      </c>
      <c r="J59" s="67">
        <f t="shared" si="6"/>
        <v>8268344</v>
      </c>
      <c r="K59" s="67">
        <f t="shared" si="6"/>
        <v>-1233540</v>
      </c>
      <c r="L59" s="67">
        <f t="shared" si="6"/>
        <v>1347116</v>
      </c>
      <c r="M59" s="67">
        <f t="shared" si="6"/>
        <v>3108656</v>
      </c>
      <c r="N59" s="67">
        <f t="shared" si="6"/>
        <v>3222232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11490576</v>
      </c>
      <c r="X59" s="67">
        <f t="shared" si="6"/>
        <v>9403751</v>
      </c>
      <c r="Y59" s="67">
        <f t="shared" si="6"/>
        <v>2086825</v>
      </c>
      <c r="Z59" s="68">
        <f>+IF(X59&lt;&gt;0,+(Y59/X59)*100,0)</f>
        <v>22.191410640285987</v>
      </c>
      <c r="AA59" s="65">
        <f>SUM(AA56:AA58)</f>
        <v>17845293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-3485</v>
      </c>
      <c r="D7" s="20"/>
      <c r="E7" s="21">
        <v>-3603</v>
      </c>
      <c r="F7" s="22">
        <v>-3603</v>
      </c>
      <c r="G7" s="22">
        <v>-295</v>
      </c>
      <c r="H7" s="22"/>
      <c r="I7" s="22"/>
      <c r="J7" s="22">
        <v>-295</v>
      </c>
      <c r="K7" s="22">
        <v>-888</v>
      </c>
      <c r="L7" s="22">
        <v>-630</v>
      </c>
      <c r="M7" s="22">
        <v>-316</v>
      </c>
      <c r="N7" s="22">
        <v>-1834</v>
      </c>
      <c r="O7" s="22"/>
      <c r="P7" s="22"/>
      <c r="Q7" s="22"/>
      <c r="R7" s="22"/>
      <c r="S7" s="22"/>
      <c r="T7" s="22"/>
      <c r="U7" s="22"/>
      <c r="V7" s="22"/>
      <c r="W7" s="22">
        <v>-2129</v>
      </c>
      <c r="X7" s="22">
        <v>-1800</v>
      </c>
      <c r="Y7" s="22">
        <v>-329</v>
      </c>
      <c r="Z7" s="23">
        <v>18.277777777777779</v>
      </c>
      <c r="AA7" s="20">
        <v>-3603</v>
      </c>
    </row>
    <row r="8" spans="1:27" ht="13.5" x14ac:dyDescent="0.25">
      <c r="A8" s="19" t="s">
        <v>36</v>
      </c>
      <c r="B8" s="15" t="s">
        <v>32</v>
      </c>
      <c r="C8" s="20">
        <v>2096204</v>
      </c>
      <c r="D8" s="20"/>
      <c r="E8" s="21">
        <v>1611814</v>
      </c>
      <c r="F8" s="22">
        <v>1611814</v>
      </c>
      <c r="G8" s="22">
        <v>-1480</v>
      </c>
      <c r="H8" s="22"/>
      <c r="I8" s="22"/>
      <c r="J8" s="22">
        <v>-1480</v>
      </c>
      <c r="K8" s="22">
        <v>-224</v>
      </c>
      <c r="L8" s="22">
        <v>728371</v>
      </c>
      <c r="M8" s="22">
        <v>355700</v>
      </c>
      <c r="N8" s="22">
        <v>1083847</v>
      </c>
      <c r="O8" s="22"/>
      <c r="P8" s="22"/>
      <c r="Q8" s="22"/>
      <c r="R8" s="22"/>
      <c r="S8" s="22"/>
      <c r="T8" s="22"/>
      <c r="U8" s="22"/>
      <c r="V8" s="22"/>
      <c r="W8" s="22">
        <v>1082367</v>
      </c>
      <c r="X8" s="22">
        <v>805908</v>
      </c>
      <c r="Y8" s="22">
        <v>276459</v>
      </c>
      <c r="Z8" s="23">
        <v>34.304039667058774</v>
      </c>
      <c r="AA8" s="20">
        <v>1611814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1221481</v>
      </c>
      <c r="D28" s="20"/>
      <c r="E28" s="21">
        <v>4541581</v>
      </c>
      <c r="F28" s="22">
        <v>4541581</v>
      </c>
      <c r="G28" s="22"/>
      <c r="H28" s="22"/>
      <c r="I28" s="22"/>
      <c r="J28" s="22"/>
      <c r="K28" s="22"/>
      <c r="L28" s="22">
        <v>144908</v>
      </c>
      <c r="M28" s="22">
        <v>87813</v>
      </c>
      <c r="N28" s="22">
        <v>232721</v>
      </c>
      <c r="O28" s="22"/>
      <c r="P28" s="22"/>
      <c r="Q28" s="22"/>
      <c r="R28" s="22"/>
      <c r="S28" s="22"/>
      <c r="T28" s="22"/>
      <c r="U28" s="22"/>
      <c r="V28" s="22"/>
      <c r="W28" s="22">
        <v>232721</v>
      </c>
      <c r="X28" s="22">
        <v>2270790</v>
      </c>
      <c r="Y28" s="22">
        <v>-2038069</v>
      </c>
      <c r="Z28" s="23">
        <v>-89.751540212877458</v>
      </c>
      <c r="AA28" s="20">
        <v>4541581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3314200</v>
      </c>
      <c r="D32" s="29">
        <f t="shared" ref="D32:Y32" si="0">SUM(D6:D31)</f>
        <v>0</v>
      </c>
      <c r="E32" s="30">
        <f t="shared" si="0"/>
        <v>6149792</v>
      </c>
      <c r="F32" s="31">
        <f t="shared" si="0"/>
        <v>6149792</v>
      </c>
      <c r="G32" s="31">
        <f t="shared" si="0"/>
        <v>-1775</v>
      </c>
      <c r="H32" s="31">
        <f t="shared" si="0"/>
        <v>0</v>
      </c>
      <c r="I32" s="31">
        <f t="shared" si="0"/>
        <v>0</v>
      </c>
      <c r="J32" s="31">
        <f t="shared" si="0"/>
        <v>-1775</v>
      </c>
      <c r="K32" s="31">
        <f t="shared" si="0"/>
        <v>-1112</v>
      </c>
      <c r="L32" s="31">
        <f t="shared" si="0"/>
        <v>872649</v>
      </c>
      <c r="M32" s="31">
        <f t="shared" si="0"/>
        <v>443197</v>
      </c>
      <c r="N32" s="31">
        <f t="shared" si="0"/>
        <v>1314734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1312959</v>
      </c>
      <c r="X32" s="31">
        <f t="shared" si="0"/>
        <v>3074898</v>
      </c>
      <c r="Y32" s="31">
        <f t="shared" si="0"/>
        <v>-1761939</v>
      </c>
      <c r="Z32" s="32">
        <f>+IF(X32&lt;&gt;0,+(Y32/X32)*100,0)</f>
        <v>-57.300729975433327</v>
      </c>
      <c r="AA32" s="29">
        <f>SUM(AA6:AA31)</f>
        <v>6149792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1937770</v>
      </c>
      <c r="D34" s="20"/>
      <c r="E34" s="21">
        <v>1669554</v>
      </c>
      <c r="F34" s="22">
        <v>1669554</v>
      </c>
      <c r="G34" s="22">
        <v>179128</v>
      </c>
      <c r="H34" s="22"/>
      <c r="I34" s="22">
        <v>169150</v>
      </c>
      <c r="J34" s="22">
        <v>348278</v>
      </c>
      <c r="K34" s="22">
        <v>184827</v>
      </c>
      <c r="L34" s="22">
        <v>153586</v>
      </c>
      <c r="M34" s="22">
        <v>153410</v>
      </c>
      <c r="N34" s="22">
        <v>491823</v>
      </c>
      <c r="O34" s="22"/>
      <c r="P34" s="22"/>
      <c r="Q34" s="22"/>
      <c r="R34" s="22"/>
      <c r="S34" s="22"/>
      <c r="T34" s="22"/>
      <c r="U34" s="22"/>
      <c r="V34" s="22"/>
      <c r="W34" s="22">
        <v>840101</v>
      </c>
      <c r="X34" s="22">
        <v>834774</v>
      </c>
      <c r="Y34" s="22">
        <v>5327</v>
      </c>
      <c r="Z34" s="23">
        <v>0.63813678911897109</v>
      </c>
      <c r="AA34" s="20">
        <v>1669554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1060441</v>
      </c>
      <c r="F38" s="22">
        <v>1060441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530220</v>
      </c>
      <c r="Y38" s="22">
        <v>-530220</v>
      </c>
      <c r="Z38" s="23">
        <v>-100</v>
      </c>
      <c r="AA38" s="20">
        <v>1060441</v>
      </c>
    </row>
    <row r="39" spans="1:27" ht="13.5" x14ac:dyDescent="0.25">
      <c r="A39" s="19" t="s">
        <v>65</v>
      </c>
      <c r="B39" s="15" t="s">
        <v>32</v>
      </c>
      <c r="C39" s="20">
        <v>1153040</v>
      </c>
      <c r="D39" s="20"/>
      <c r="E39" s="21">
        <v>1548192</v>
      </c>
      <c r="F39" s="22">
        <v>1548192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774096</v>
      </c>
      <c r="Y39" s="22">
        <v>-774096</v>
      </c>
      <c r="Z39" s="23">
        <v>-100</v>
      </c>
      <c r="AA39" s="20">
        <v>1548192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1813301</v>
      </c>
      <c r="D41" s="20"/>
      <c r="E41" s="21"/>
      <c r="F41" s="22"/>
      <c r="G41" s="22">
        <v>412</v>
      </c>
      <c r="H41" s="22"/>
      <c r="I41" s="22"/>
      <c r="J41" s="22">
        <v>412</v>
      </c>
      <c r="K41" s="22">
        <v>483</v>
      </c>
      <c r="L41" s="22">
        <v>32600</v>
      </c>
      <c r="M41" s="22">
        <v>202825</v>
      </c>
      <c r="N41" s="22">
        <v>235908</v>
      </c>
      <c r="O41" s="22"/>
      <c r="P41" s="22"/>
      <c r="Q41" s="22"/>
      <c r="R41" s="22"/>
      <c r="S41" s="22"/>
      <c r="T41" s="22"/>
      <c r="U41" s="22"/>
      <c r="V41" s="22"/>
      <c r="W41" s="22">
        <v>236320</v>
      </c>
      <c r="X41" s="22"/>
      <c r="Y41" s="22">
        <v>236320</v>
      </c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136716</v>
      </c>
      <c r="Y43" s="22">
        <v>-136716</v>
      </c>
      <c r="Z43" s="23">
        <v>-100</v>
      </c>
      <c r="AA43" s="20">
        <v>273429</v>
      </c>
    </row>
    <row r="44" spans="1:27" ht="13.5" x14ac:dyDescent="0.25">
      <c r="A44" s="19" t="s">
        <v>69</v>
      </c>
      <c r="B44" s="15" t="s">
        <v>32</v>
      </c>
      <c r="C44" s="20">
        <v>1204783</v>
      </c>
      <c r="D44" s="20"/>
      <c r="E44" s="21">
        <v>5225</v>
      </c>
      <c r="F44" s="22">
        <v>5225</v>
      </c>
      <c r="G44" s="22">
        <v>11054</v>
      </c>
      <c r="H44" s="22"/>
      <c r="I44" s="22">
        <v>1495</v>
      </c>
      <c r="J44" s="22">
        <v>12549</v>
      </c>
      <c r="K44" s="22">
        <v>13389</v>
      </c>
      <c r="L44" s="22">
        <v>173566</v>
      </c>
      <c r="M44" s="22">
        <v>101865</v>
      </c>
      <c r="N44" s="22">
        <v>288820</v>
      </c>
      <c r="O44" s="22"/>
      <c r="P44" s="22"/>
      <c r="Q44" s="22"/>
      <c r="R44" s="22"/>
      <c r="S44" s="22"/>
      <c r="T44" s="22"/>
      <c r="U44" s="22"/>
      <c r="V44" s="22"/>
      <c r="W44" s="22">
        <v>301369</v>
      </c>
      <c r="X44" s="22">
        <v>2610</v>
      </c>
      <c r="Y44" s="22">
        <v>298759</v>
      </c>
      <c r="Z44" s="23">
        <v>11446.704980842913</v>
      </c>
      <c r="AA44" s="20">
        <v>5225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6108894</v>
      </c>
      <c r="D47" s="29">
        <f t="shared" ref="D47:Y47" si="1">SUM(D34:D46)</f>
        <v>0</v>
      </c>
      <c r="E47" s="30">
        <f t="shared" si="1"/>
        <v>4556841</v>
      </c>
      <c r="F47" s="31">
        <f t="shared" si="1"/>
        <v>4556841</v>
      </c>
      <c r="G47" s="31">
        <f t="shared" si="1"/>
        <v>190594</v>
      </c>
      <c r="H47" s="31">
        <f t="shared" si="1"/>
        <v>0</v>
      </c>
      <c r="I47" s="31">
        <f t="shared" si="1"/>
        <v>170645</v>
      </c>
      <c r="J47" s="31">
        <f t="shared" si="1"/>
        <v>361239</v>
      </c>
      <c r="K47" s="31">
        <f t="shared" si="1"/>
        <v>198699</v>
      </c>
      <c r="L47" s="31">
        <f t="shared" si="1"/>
        <v>359752</v>
      </c>
      <c r="M47" s="31">
        <f t="shared" si="1"/>
        <v>458100</v>
      </c>
      <c r="N47" s="31">
        <f t="shared" si="1"/>
        <v>1016551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1377790</v>
      </c>
      <c r="X47" s="31">
        <f t="shared" si="1"/>
        <v>2278416</v>
      </c>
      <c r="Y47" s="31">
        <f t="shared" si="1"/>
        <v>-900626</v>
      </c>
      <c r="Z47" s="32">
        <f>+IF(X47&lt;&gt;0,+(Y47/X47)*100,0)</f>
        <v>-39.52860232723085</v>
      </c>
      <c r="AA47" s="29">
        <f>SUM(AA34:AA46)</f>
        <v>4556841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-2794694</v>
      </c>
      <c r="D48" s="39">
        <f t="shared" si="2"/>
        <v>0</v>
      </c>
      <c r="E48" s="40">
        <f t="shared" si="2"/>
        <v>1592951</v>
      </c>
      <c r="F48" s="41">
        <f t="shared" si="2"/>
        <v>1592951</v>
      </c>
      <c r="G48" s="41">
        <f t="shared" si="2"/>
        <v>-192369</v>
      </c>
      <c r="H48" s="41">
        <f t="shared" si="2"/>
        <v>0</v>
      </c>
      <c r="I48" s="41">
        <f t="shared" si="2"/>
        <v>-170645</v>
      </c>
      <c r="J48" s="41">
        <f t="shared" si="2"/>
        <v>-363014</v>
      </c>
      <c r="K48" s="41">
        <f t="shared" si="2"/>
        <v>-199811</v>
      </c>
      <c r="L48" s="41">
        <f t="shared" si="2"/>
        <v>512897</v>
      </c>
      <c r="M48" s="41">
        <f t="shared" si="2"/>
        <v>-14903</v>
      </c>
      <c r="N48" s="41">
        <f t="shared" si="2"/>
        <v>298183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-64831</v>
      </c>
      <c r="X48" s="41">
        <f t="shared" si="2"/>
        <v>796482</v>
      </c>
      <c r="Y48" s="41">
        <f t="shared" si="2"/>
        <v>-861313</v>
      </c>
      <c r="Z48" s="42">
        <f>+IF(X48&lt;&gt;0,+(Y48/X48)*100,0)</f>
        <v>-108.13966919528627</v>
      </c>
      <c r="AA48" s="39">
        <f>+AA32-AA47</f>
        <v>1592951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-2794694</v>
      </c>
      <c r="D51" s="48">
        <f t="shared" si="3"/>
        <v>0</v>
      </c>
      <c r="E51" s="49">
        <f t="shared" si="3"/>
        <v>1592951</v>
      </c>
      <c r="F51" s="50">
        <f t="shared" si="3"/>
        <v>1592951</v>
      </c>
      <c r="G51" s="50">
        <f t="shared" si="3"/>
        <v>-192369</v>
      </c>
      <c r="H51" s="50">
        <f t="shared" si="3"/>
        <v>0</v>
      </c>
      <c r="I51" s="50">
        <f t="shared" si="3"/>
        <v>-170645</v>
      </c>
      <c r="J51" s="50">
        <f t="shared" si="3"/>
        <v>-363014</v>
      </c>
      <c r="K51" s="50">
        <f t="shared" si="3"/>
        <v>-199811</v>
      </c>
      <c r="L51" s="50">
        <f t="shared" si="3"/>
        <v>512897</v>
      </c>
      <c r="M51" s="50">
        <f t="shared" si="3"/>
        <v>-14903</v>
      </c>
      <c r="N51" s="50">
        <f t="shared" si="3"/>
        <v>298183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-64831</v>
      </c>
      <c r="X51" s="50">
        <f t="shared" si="3"/>
        <v>796482</v>
      </c>
      <c r="Y51" s="50">
        <f t="shared" si="3"/>
        <v>-861313</v>
      </c>
      <c r="Z51" s="51">
        <f>+IF(X51&lt;&gt;0,+(Y51/X51)*100,0)</f>
        <v>-108.13966919528627</v>
      </c>
      <c r="AA51" s="48">
        <f>SUM(AA48:AA50)</f>
        <v>1592951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-2794694</v>
      </c>
      <c r="D53" s="54">
        <f>+D51-D52</f>
        <v>0</v>
      </c>
      <c r="E53" s="55">
        <f t="shared" si="4"/>
        <v>1592951</v>
      </c>
      <c r="F53" s="56">
        <f t="shared" si="4"/>
        <v>1592951</v>
      </c>
      <c r="G53" s="56">
        <f t="shared" si="4"/>
        <v>-192369</v>
      </c>
      <c r="H53" s="56">
        <f t="shared" si="4"/>
        <v>0</v>
      </c>
      <c r="I53" s="56">
        <f t="shared" si="4"/>
        <v>-170645</v>
      </c>
      <c r="J53" s="56">
        <f t="shared" si="4"/>
        <v>-363014</v>
      </c>
      <c r="K53" s="56">
        <f t="shared" si="4"/>
        <v>-199811</v>
      </c>
      <c r="L53" s="56">
        <f t="shared" si="4"/>
        <v>512897</v>
      </c>
      <c r="M53" s="56">
        <f t="shared" si="4"/>
        <v>-14903</v>
      </c>
      <c r="N53" s="56">
        <f t="shared" si="4"/>
        <v>298183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-64831</v>
      </c>
      <c r="X53" s="56">
        <f t="shared" si="4"/>
        <v>796482</v>
      </c>
      <c r="Y53" s="56">
        <f t="shared" si="4"/>
        <v>-861313</v>
      </c>
      <c r="Z53" s="57">
        <f>+IF(X53&lt;&gt;0,+(Y53/X53)*100,0)</f>
        <v>-108.13966919528627</v>
      </c>
      <c r="AA53" s="54">
        <f>+AA51-AA52</f>
        <v>1592951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-2794694</v>
      </c>
      <c r="D56" s="48">
        <f>SUM(D53:D55)</f>
        <v>0</v>
      </c>
      <c r="E56" s="49">
        <f t="shared" si="5"/>
        <v>1592951</v>
      </c>
      <c r="F56" s="50">
        <f t="shared" si="5"/>
        <v>1592951</v>
      </c>
      <c r="G56" s="50">
        <f t="shared" si="5"/>
        <v>-192369</v>
      </c>
      <c r="H56" s="50">
        <f t="shared" si="5"/>
        <v>0</v>
      </c>
      <c r="I56" s="50">
        <f t="shared" si="5"/>
        <v>-170645</v>
      </c>
      <c r="J56" s="50">
        <f t="shared" si="5"/>
        <v>-363014</v>
      </c>
      <c r="K56" s="50">
        <f t="shared" si="5"/>
        <v>-199811</v>
      </c>
      <c r="L56" s="50">
        <f t="shared" si="5"/>
        <v>512897</v>
      </c>
      <c r="M56" s="50">
        <f t="shared" si="5"/>
        <v>-14903</v>
      </c>
      <c r="N56" s="50">
        <f t="shared" si="5"/>
        <v>298183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-64831</v>
      </c>
      <c r="X56" s="50">
        <f t="shared" si="5"/>
        <v>796482</v>
      </c>
      <c r="Y56" s="50">
        <f t="shared" si="5"/>
        <v>-861313</v>
      </c>
      <c r="Z56" s="51">
        <f>+IF(X56&lt;&gt;0,+(Y56/X56)*100,0)</f>
        <v>-108.13966919528627</v>
      </c>
      <c r="AA56" s="48">
        <f>SUM(AA53:AA55)</f>
        <v>1592951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-2794694</v>
      </c>
      <c r="D59" s="65">
        <f>SUM(D56:D58)</f>
        <v>0</v>
      </c>
      <c r="E59" s="66">
        <f t="shared" si="6"/>
        <v>1592951</v>
      </c>
      <c r="F59" s="67">
        <f t="shared" si="6"/>
        <v>1592951</v>
      </c>
      <c r="G59" s="67">
        <f t="shared" si="6"/>
        <v>-192369</v>
      </c>
      <c r="H59" s="67">
        <f t="shared" si="6"/>
        <v>0</v>
      </c>
      <c r="I59" s="67">
        <f t="shared" si="6"/>
        <v>-170645</v>
      </c>
      <c r="J59" s="67">
        <f t="shared" si="6"/>
        <v>-363014</v>
      </c>
      <c r="K59" s="67">
        <f t="shared" si="6"/>
        <v>-199811</v>
      </c>
      <c r="L59" s="67">
        <f t="shared" si="6"/>
        <v>512897</v>
      </c>
      <c r="M59" s="67">
        <f t="shared" si="6"/>
        <v>-14903</v>
      </c>
      <c r="N59" s="67">
        <f t="shared" si="6"/>
        <v>298183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-64831</v>
      </c>
      <c r="X59" s="67">
        <f t="shared" si="6"/>
        <v>796482</v>
      </c>
      <c r="Y59" s="67">
        <f t="shared" si="6"/>
        <v>-861313</v>
      </c>
      <c r="Z59" s="68">
        <f>+IF(X59&lt;&gt;0,+(Y59/X59)*100,0)</f>
        <v>-108.13966919528627</v>
      </c>
      <c r="AA59" s="65">
        <f>SUM(AA56:AA58)</f>
        <v>1592951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14227961</v>
      </c>
      <c r="D8" s="20"/>
      <c r="E8" s="21">
        <v>22427989</v>
      </c>
      <c r="F8" s="22">
        <v>22427989</v>
      </c>
      <c r="G8" s="22">
        <v>1344534</v>
      </c>
      <c r="H8" s="22">
        <v>1241749</v>
      </c>
      <c r="I8" s="22">
        <v>1254660</v>
      </c>
      <c r="J8" s="22">
        <v>3840943</v>
      </c>
      <c r="K8" s="22">
        <v>1275096</v>
      </c>
      <c r="L8" s="22">
        <v>1181228</v>
      </c>
      <c r="M8" s="22">
        <v>1211635</v>
      </c>
      <c r="N8" s="22">
        <v>3667959</v>
      </c>
      <c r="O8" s="22"/>
      <c r="P8" s="22"/>
      <c r="Q8" s="22"/>
      <c r="R8" s="22"/>
      <c r="S8" s="22"/>
      <c r="T8" s="22"/>
      <c r="U8" s="22"/>
      <c r="V8" s="22"/>
      <c r="W8" s="22">
        <v>7508902</v>
      </c>
      <c r="X8" s="22">
        <v>11214000</v>
      </c>
      <c r="Y8" s="22">
        <v>-3705098</v>
      </c>
      <c r="Z8" s="23">
        <v>-33.039932227572677</v>
      </c>
      <c r="AA8" s="20">
        <v>22427989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14227961</v>
      </c>
      <c r="D32" s="29">
        <f t="shared" ref="D32:Y32" si="0">SUM(D6:D31)</f>
        <v>0</v>
      </c>
      <c r="E32" s="30">
        <f t="shared" si="0"/>
        <v>22427989</v>
      </c>
      <c r="F32" s="31">
        <f t="shared" si="0"/>
        <v>22427989</v>
      </c>
      <c r="G32" s="31">
        <f t="shared" si="0"/>
        <v>1344534</v>
      </c>
      <c r="H32" s="31">
        <f t="shared" si="0"/>
        <v>1241749</v>
      </c>
      <c r="I32" s="31">
        <f t="shared" si="0"/>
        <v>1254660</v>
      </c>
      <c r="J32" s="31">
        <f t="shared" si="0"/>
        <v>3840943</v>
      </c>
      <c r="K32" s="31">
        <f t="shared" si="0"/>
        <v>1275096</v>
      </c>
      <c r="L32" s="31">
        <f t="shared" si="0"/>
        <v>1181228</v>
      </c>
      <c r="M32" s="31">
        <f t="shared" si="0"/>
        <v>1211635</v>
      </c>
      <c r="N32" s="31">
        <f t="shared" si="0"/>
        <v>3667959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7508902</v>
      </c>
      <c r="X32" s="31">
        <f t="shared" si="0"/>
        <v>11214000</v>
      </c>
      <c r="Y32" s="31">
        <f t="shared" si="0"/>
        <v>-3705098</v>
      </c>
      <c r="Z32" s="32">
        <f>+IF(X32&lt;&gt;0,+(Y32/X32)*100,0)</f>
        <v>-33.039932227572677</v>
      </c>
      <c r="AA32" s="29">
        <f>SUM(AA6:AA31)</f>
        <v>22427989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7557130</v>
      </c>
      <c r="D34" s="20"/>
      <c r="E34" s="21">
        <v>7622171</v>
      </c>
      <c r="F34" s="22">
        <v>7622171</v>
      </c>
      <c r="G34" s="22">
        <v>605809</v>
      </c>
      <c r="H34" s="22">
        <v>634853</v>
      </c>
      <c r="I34" s="22">
        <v>634342</v>
      </c>
      <c r="J34" s="22">
        <v>1875004</v>
      </c>
      <c r="K34" s="22">
        <v>589612</v>
      </c>
      <c r="L34" s="22">
        <v>673174</v>
      </c>
      <c r="M34" s="22">
        <v>706841</v>
      </c>
      <c r="N34" s="22">
        <v>1969627</v>
      </c>
      <c r="O34" s="22"/>
      <c r="P34" s="22"/>
      <c r="Q34" s="22"/>
      <c r="R34" s="22"/>
      <c r="S34" s="22"/>
      <c r="T34" s="22"/>
      <c r="U34" s="22"/>
      <c r="V34" s="22"/>
      <c r="W34" s="22">
        <v>3844631</v>
      </c>
      <c r="X34" s="22">
        <v>3811092</v>
      </c>
      <c r="Y34" s="22">
        <v>33539</v>
      </c>
      <c r="Z34" s="23">
        <v>0.88003648298178061</v>
      </c>
      <c r="AA34" s="20">
        <v>7622171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237883</v>
      </c>
      <c r="D37" s="20"/>
      <c r="E37" s="21">
        <v>3752211</v>
      </c>
      <c r="F37" s="22">
        <v>3752211</v>
      </c>
      <c r="G37" s="22">
        <v>54</v>
      </c>
      <c r="H37" s="22">
        <v>1152</v>
      </c>
      <c r="I37" s="22">
        <v>10653</v>
      </c>
      <c r="J37" s="22">
        <v>11859</v>
      </c>
      <c r="K37" s="22">
        <v>280</v>
      </c>
      <c r="L37" s="22"/>
      <c r="M37" s="22">
        <v>23324</v>
      </c>
      <c r="N37" s="22">
        <v>23604</v>
      </c>
      <c r="O37" s="22"/>
      <c r="P37" s="22"/>
      <c r="Q37" s="22"/>
      <c r="R37" s="22"/>
      <c r="S37" s="22"/>
      <c r="T37" s="22"/>
      <c r="U37" s="22"/>
      <c r="V37" s="22"/>
      <c r="W37" s="22">
        <v>35463</v>
      </c>
      <c r="X37" s="22">
        <v>1876104</v>
      </c>
      <c r="Y37" s="22">
        <v>-1840641</v>
      </c>
      <c r="Z37" s="23">
        <v>-98.109752977446888</v>
      </c>
      <c r="AA37" s="20">
        <v>3752211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6531749</v>
      </c>
      <c r="D39" s="20"/>
      <c r="E39" s="21">
        <v>7651243</v>
      </c>
      <c r="F39" s="22">
        <v>7651243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3825624</v>
      </c>
      <c r="Y39" s="22">
        <v>-3825624</v>
      </c>
      <c r="Z39" s="23">
        <v>-100</v>
      </c>
      <c r="AA39" s="20">
        <v>7651243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143939</v>
      </c>
      <c r="D41" s="20"/>
      <c r="E41" s="21">
        <v>2780602</v>
      </c>
      <c r="F41" s="22">
        <v>2780602</v>
      </c>
      <c r="G41" s="22"/>
      <c r="H41" s="22"/>
      <c r="I41" s="22"/>
      <c r="J41" s="22"/>
      <c r="K41" s="22"/>
      <c r="L41" s="22"/>
      <c r="M41" s="22">
        <v>61065</v>
      </c>
      <c r="N41" s="22">
        <v>61065</v>
      </c>
      <c r="O41" s="22"/>
      <c r="P41" s="22"/>
      <c r="Q41" s="22"/>
      <c r="R41" s="22"/>
      <c r="S41" s="22"/>
      <c r="T41" s="22"/>
      <c r="U41" s="22"/>
      <c r="V41" s="22"/>
      <c r="W41" s="22">
        <v>61065</v>
      </c>
      <c r="X41" s="22">
        <v>1390296</v>
      </c>
      <c r="Y41" s="22">
        <v>-1329231</v>
      </c>
      <c r="Z41" s="23">
        <v>-95.607769856203291</v>
      </c>
      <c r="AA41" s="20">
        <v>2780602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5412451</v>
      </c>
      <c r="F43" s="22">
        <v>5412451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2706228</v>
      </c>
      <c r="Y43" s="22">
        <v>-2706228</v>
      </c>
      <c r="Z43" s="23">
        <v>-100</v>
      </c>
      <c r="AA43" s="20">
        <v>5412451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14470701</v>
      </c>
      <c r="D47" s="29">
        <f t="shared" ref="D47:Y47" si="1">SUM(D34:D46)</f>
        <v>0</v>
      </c>
      <c r="E47" s="30">
        <f t="shared" si="1"/>
        <v>27218678</v>
      </c>
      <c r="F47" s="31">
        <f t="shared" si="1"/>
        <v>27218678</v>
      </c>
      <c r="G47" s="31">
        <f t="shared" si="1"/>
        <v>605863</v>
      </c>
      <c r="H47" s="31">
        <f t="shared" si="1"/>
        <v>636005</v>
      </c>
      <c r="I47" s="31">
        <f t="shared" si="1"/>
        <v>644995</v>
      </c>
      <c r="J47" s="31">
        <f t="shared" si="1"/>
        <v>1886863</v>
      </c>
      <c r="K47" s="31">
        <f t="shared" si="1"/>
        <v>589892</v>
      </c>
      <c r="L47" s="31">
        <f t="shared" si="1"/>
        <v>673174</v>
      </c>
      <c r="M47" s="31">
        <f t="shared" si="1"/>
        <v>791230</v>
      </c>
      <c r="N47" s="31">
        <f t="shared" si="1"/>
        <v>2054296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3941159</v>
      </c>
      <c r="X47" s="31">
        <f t="shared" si="1"/>
        <v>13609344</v>
      </c>
      <c r="Y47" s="31">
        <f t="shared" si="1"/>
        <v>-9668185</v>
      </c>
      <c r="Z47" s="32">
        <f>+IF(X47&lt;&gt;0,+(Y47/X47)*100,0)</f>
        <v>-71.040786389116178</v>
      </c>
      <c r="AA47" s="29">
        <f>SUM(AA34:AA46)</f>
        <v>27218678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-242740</v>
      </c>
      <c r="D48" s="39">
        <f t="shared" si="2"/>
        <v>0</v>
      </c>
      <c r="E48" s="40">
        <f t="shared" si="2"/>
        <v>-4790689</v>
      </c>
      <c r="F48" s="41">
        <f t="shared" si="2"/>
        <v>-4790689</v>
      </c>
      <c r="G48" s="41">
        <f t="shared" si="2"/>
        <v>738671</v>
      </c>
      <c r="H48" s="41">
        <f t="shared" si="2"/>
        <v>605744</v>
      </c>
      <c r="I48" s="41">
        <f t="shared" si="2"/>
        <v>609665</v>
      </c>
      <c r="J48" s="41">
        <f t="shared" si="2"/>
        <v>1954080</v>
      </c>
      <c r="K48" s="41">
        <f t="shared" si="2"/>
        <v>685204</v>
      </c>
      <c r="L48" s="41">
        <f t="shared" si="2"/>
        <v>508054</v>
      </c>
      <c r="M48" s="41">
        <f t="shared" si="2"/>
        <v>420405</v>
      </c>
      <c r="N48" s="41">
        <f t="shared" si="2"/>
        <v>1613663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3567743</v>
      </c>
      <c r="X48" s="41">
        <f t="shared" si="2"/>
        <v>-2395344</v>
      </c>
      <c r="Y48" s="41">
        <f t="shared" si="2"/>
        <v>5963087</v>
      </c>
      <c r="Z48" s="42">
        <f>+IF(X48&lt;&gt;0,+(Y48/X48)*100,0)</f>
        <v>-248.94491146156875</v>
      </c>
      <c r="AA48" s="39">
        <f>+AA32-AA47</f>
        <v>-4790689</v>
      </c>
    </row>
    <row r="49" spans="1:27" ht="25.5" x14ac:dyDescent="0.25">
      <c r="A49" s="43" t="s">
        <v>74</v>
      </c>
      <c r="B49" s="15" t="s">
        <v>32</v>
      </c>
      <c r="C49" s="20">
        <v>8491611</v>
      </c>
      <c r="D49" s="20"/>
      <c r="E49" s="21">
        <v>36599000</v>
      </c>
      <c r="F49" s="22">
        <v>36599000</v>
      </c>
      <c r="G49" s="22"/>
      <c r="H49" s="22"/>
      <c r="I49" s="22"/>
      <c r="J49" s="22"/>
      <c r="K49" s="22"/>
      <c r="L49" s="22">
        <v>2197832</v>
      </c>
      <c r="M49" s="22">
        <v>655297</v>
      </c>
      <c r="N49" s="22">
        <v>2853129</v>
      </c>
      <c r="O49" s="22"/>
      <c r="P49" s="22"/>
      <c r="Q49" s="22"/>
      <c r="R49" s="22"/>
      <c r="S49" s="22"/>
      <c r="T49" s="22"/>
      <c r="U49" s="22"/>
      <c r="V49" s="22"/>
      <c r="W49" s="22">
        <v>2853129</v>
      </c>
      <c r="X49" s="22">
        <v>18299502</v>
      </c>
      <c r="Y49" s="22">
        <v>-15446373</v>
      </c>
      <c r="Z49" s="23">
        <v>-84.408706859891609</v>
      </c>
      <c r="AA49" s="20">
        <v>36599000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8248871</v>
      </c>
      <c r="D51" s="48">
        <f t="shared" si="3"/>
        <v>0</v>
      </c>
      <c r="E51" s="49">
        <f t="shared" si="3"/>
        <v>31808311</v>
      </c>
      <c r="F51" s="50">
        <f t="shared" si="3"/>
        <v>31808311</v>
      </c>
      <c r="G51" s="50">
        <f t="shared" si="3"/>
        <v>738671</v>
      </c>
      <c r="H51" s="50">
        <f t="shared" si="3"/>
        <v>605744</v>
      </c>
      <c r="I51" s="50">
        <f t="shared" si="3"/>
        <v>609665</v>
      </c>
      <c r="J51" s="50">
        <f t="shared" si="3"/>
        <v>1954080</v>
      </c>
      <c r="K51" s="50">
        <f t="shared" si="3"/>
        <v>685204</v>
      </c>
      <c r="L51" s="50">
        <f t="shared" si="3"/>
        <v>2705886</v>
      </c>
      <c r="M51" s="50">
        <f t="shared" si="3"/>
        <v>1075702</v>
      </c>
      <c r="N51" s="50">
        <f t="shared" si="3"/>
        <v>4466792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6420872</v>
      </c>
      <c r="X51" s="50">
        <f t="shared" si="3"/>
        <v>15904158</v>
      </c>
      <c r="Y51" s="50">
        <f t="shared" si="3"/>
        <v>-9483286</v>
      </c>
      <c r="Z51" s="51">
        <f>+IF(X51&lt;&gt;0,+(Y51/X51)*100,0)</f>
        <v>-59.627714966111377</v>
      </c>
      <c r="AA51" s="48">
        <f>SUM(AA48:AA50)</f>
        <v>31808311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8248871</v>
      </c>
      <c r="D53" s="54">
        <f>+D51-D52</f>
        <v>0</v>
      </c>
      <c r="E53" s="55">
        <f t="shared" si="4"/>
        <v>31808311</v>
      </c>
      <c r="F53" s="56">
        <f t="shared" si="4"/>
        <v>31808311</v>
      </c>
      <c r="G53" s="56">
        <f t="shared" si="4"/>
        <v>738671</v>
      </c>
      <c r="H53" s="56">
        <f t="shared" si="4"/>
        <v>605744</v>
      </c>
      <c r="I53" s="56">
        <f t="shared" si="4"/>
        <v>609665</v>
      </c>
      <c r="J53" s="56">
        <f t="shared" si="4"/>
        <v>1954080</v>
      </c>
      <c r="K53" s="56">
        <f t="shared" si="4"/>
        <v>685204</v>
      </c>
      <c r="L53" s="56">
        <f t="shared" si="4"/>
        <v>2705886</v>
      </c>
      <c r="M53" s="56">
        <f t="shared" si="4"/>
        <v>1075702</v>
      </c>
      <c r="N53" s="56">
        <f t="shared" si="4"/>
        <v>4466792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6420872</v>
      </c>
      <c r="X53" s="56">
        <f t="shared" si="4"/>
        <v>15904158</v>
      </c>
      <c r="Y53" s="56">
        <f t="shared" si="4"/>
        <v>-9483286</v>
      </c>
      <c r="Z53" s="57">
        <f>+IF(X53&lt;&gt;0,+(Y53/X53)*100,0)</f>
        <v>-59.627714966111377</v>
      </c>
      <c r="AA53" s="54">
        <f>+AA51-AA52</f>
        <v>31808311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8248871</v>
      </c>
      <c r="D56" s="48">
        <f>SUM(D53:D55)</f>
        <v>0</v>
      </c>
      <c r="E56" s="49">
        <f t="shared" si="5"/>
        <v>31808311</v>
      </c>
      <c r="F56" s="50">
        <f t="shared" si="5"/>
        <v>31808311</v>
      </c>
      <c r="G56" s="50">
        <f t="shared" si="5"/>
        <v>738671</v>
      </c>
      <c r="H56" s="50">
        <f t="shared" si="5"/>
        <v>605744</v>
      </c>
      <c r="I56" s="50">
        <f t="shared" si="5"/>
        <v>609665</v>
      </c>
      <c r="J56" s="50">
        <f t="shared" si="5"/>
        <v>1954080</v>
      </c>
      <c r="K56" s="50">
        <f t="shared" si="5"/>
        <v>685204</v>
      </c>
      <c r="L56" s="50">
        <f t="shared" si="5"/>
        <v>2705886</v>
      </c>
      <c r="M56" s="50">
        <f t="shared" si="5"/>
        <v>1075702</v>
      </c>
      <c r="N56" s="50">
        <f t="shared" si="5"/>
        <v>4466792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6420872</v>
      </c>
      <c r="X56" s="50">
        <f t="shared" si="5"/>
        <v>15904158</v>
      </c>
      <c r="Y56" s="50">
        <f t="shared" si="5"/>
        <v>-9483286</v>
      </c>
      <c r="Z56" s="51">
        <f>+IF(X56&lt;&gt;0,+(Y56/X56)*100,0)</f>
        <v>-59.627714966111377</v>
      </c>
      <c r="AA56" s="48">
        <f>SUM(AA53:AA55)</f>
        <v>31808311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8248871</v>
      </c>
      <c r="D59" s="65">
        <f>SUM(D56:D58)</f>
        <v>0</v>
      </c>
      <c r="E59" s="66">
        <f t="shared" si="6"/>
        <v>31808311</v>
      </c>
      <c r="F59" s="67">
        <f t="shared" si="6"/>
        <v>31808311</v>
      </c>
      <c r="G59" s="67">
        <f t="shared" si="6"/>
        <v>738671</v>
      </c>
      <c r="H59" s="67">
        <f t="shared" si="6"/>
        <v>605744</v>
      </c>
      <c r="I59" s="67">
        <f t="shared" si="6"/>
        <v>609665</v>
      </c>
      <c r="J59" s="67">
        <f t="shared" si="6"/>
        <v>1954080</v>
      </c>
      <c r="K59" s="67">
        <f t="shared" si="6"/>
        <v>685204</v>
      </c>
      <c r="L59" s="67">
        <f t="shared" si="6"/>
        <v>2705886</v>
      </c>
      <c r="M59" s="67">
        <f t="shared" si="6"/>
        <v>1075702</v>
      </c>
      <c r="N59" s="67">
        <f t="shared" si="6"/>
        <v>4466792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6420872</v>
      </c>
      <c r="X59" s="67">
        <f t="shared" si="6"/>
        <v>15904158</v>
      </c>
      <c r="Y59" s="67">
        <f t="shared" si="6"/>
        <v>-9483286</v>
      </c>
      <c r="Z59" s="68">
        <f>+IF(X59&lt;&gt;0,+(Y59/X59)*100,0)</f>
        <v>-59.627714966111377</v>
      </c>
      <c r="AA59" s="65">
        <f>SUM(AA56:AA58)</f>
        <v>31808311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1883023</v>
      </c>
      <c r="D8" s="20"/>
      <c r="E8" s="21">
        <v>2041266</v>
      </c>
      <c r="F8" s="22">
        <v>2041266</v>
      </c>
      <c r="G8" s="22"/>
      <c r="H8" s="22">
        <v>144001</v>
      </c>
      <c r="I8" s="22">
        <v>295449</v>
      </c>
      <c r="J8" s="22">
        <v>439450</v>
      </c>
      <c r="K8" s="22">
        <v>151551</v>
      </c>
      <c r="L8" s="22">
        <v>151836</v>
      </c>
      <c r="M8" s="22"/>
      <c r="N8" s="22">
        <v>303387</v>
      </c>
      <c r="O8" s="22"/>
      <c r="P8" s="22"/>
      <c r="Q8" s="22"/>
      <c r="R8" s="22"/>
      <c r="S8" s="22"/>
      <c r="T8" s="22"/>
      <c r="U8" s="22"/>
      <c r="V8" s="22"/>
      <c r="W8" s="22">
        <v>742837</v>
      </c>
      <c r="X8" s="22">
        <v>1020636</v>
      </c>
      <c r="Y8" s="22">
        <v>-277799</v>
      </c>
      <c r="Z8" s="23">
        <v>-27.218224714785684</v>
      </c>
      <c r="AA8" s="20">
        <v>2041266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504298</v>
      </c>
      <c r="D13" s="20"/>
      <c r="E13" s="21">
        <v>419628</v>
      </c>
      <c r="F13" s="22">
        <v>419628</v>
      </c>
      <c r="G13" s="22"/>
      <c r="H13" s="22">
        <v>42925</v>
      </c>
      <c r="I13" s="22">
        <v>74280</v>
      </c>
      <c r="J13" s="22">
        <v>117205</v>
      </c>
      <c r="K13" s="22">
        <v>42548</v>
      </c>
      <c r="L13" s="22">
        <v>44130</v>
      </c>
      <c r="M13" s="22"/>
      <c r="N13" s="22">
        <v>86678</v>
      </c>
      <c r="O13" s="22"/>
      <c r="P13" s="22"/>
      <c r="Q13" s="22"/>
      <c r="R13" s="22"/>
      <c r="S13" s="22"/>
      <c r="T13" s="22"/>
      <c r="U13" s="22"/>
      <c r="V13" s="22"/>
      <c r="W13" s="22">
        <v>203883</v>
      </c>
      <c r="X13" s="22">
        <v>209814</v>
      </c>
      <c r="Y13" s="22">
        <v>-5931</v>
      </c>
      <c r="Z13" s="23">
        <v>-2.8267894420772688</v>
      </c>
      <c r="AA13" s="20">
        <v>419628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2387321</v>
      </c>
      <c r="D32" s="29">
        <f t="shared" ref="D32:Y32" si="0">SUM(D6:D31)</f>
        <v>0</v>
      </c>
      <c r="E32" s="30">
        <f t="shared" si="0"/>
        <v>2460894</v>
      </c>
      <c r="F32" s="31">
        <f t="shared" si="0"/>
        <v>2460894</v>
      </c>
      <c r="G32" s="31">
        <f t="shared" si="0"/>
        <v>0</v>
      </c>
      <c r="H32" s="31">
        <f t="shared" si="0"/>
        <v>186926</v>
      </c>
      <c r="I32" s="31">
        <f t="shared" si="0"/>
        <v>369729</v>
      </c>
      <c r="J32" s="31">
        <f t="shared" si="0"/>
        <v>556655</v>
      </c>
      <c r="K32" s="31">
        <f t="shared" si="0"/>
        <v>194099</v>
      </c>
      <c r="L32" s="31">
        <f t="shared" si="0"/>
        <v>195966</v>
      </c>
      <c r="M32" s="31">
        <f t="shared" si="0"/>
        <v>0</v>
      </c>
      <c r="N32" s="31">
        <f t="shared" si="0"/>
        <v>390065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946720</v>
      </c>
      <c r="X32" s="31">
        <f t="shared" si="0"/>
        <v>1230450</v>
      </c>
      <c r="Y32" s="31">
        <f t="shared" si="0"/>
        <v>-283730</v>
      </c>
      <c r="Z32" s="32">
        <f>+IF(X32&lt;&gt;0,+(Y32/X32)*100,0)</f>
        <v>-23.059043439392095</v>
      </c>
      <c r="AA32" s="29">
        <f>SUM(AA6:AA31)</f>
        <v>2460894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501371</v>
      </c>
      <c r="D37" s="20"/>
      <c r="E37" s="21">
        <v>238941</v>
      </c>
      <c r="F37" s="22">
        <v>238941</v>
      </c>
      <c r="G37" s="22"/>
      <c r="H37" s="22">
        <v>139725</v>
      </c>
      <c r="I37" s="22">
        <v>357275</v>
      </c>
      <c r="J37" s="22">
        <v>497000</v>
      </c>
      <c r="K37" s="22">
        <v>143580</v>
      </c>
      <c r="L37" s="22">
        <v>150166</v>
      </c>
      <c r="M37" s="22"/>
      <c r="N37" s="22">
        <v>293746</v>
      </c>
      <c r="O37" s="22"/>
      <c r="P37" s="22"/>
      <c r="Q37" s="22"/>
      <c r="R37" s="22"/>
      <c r="S37" s="22"/>
      <c r="T37" s="22"/>
      <c r="U37" s="22"/>
      <c r="V37" s="22"/>
      <c r="W37" s="22">
        <v>790746</v>
      </c>
      <c r="X37" s="22">
        <v>119472</v>
      </c>
      <c r="Y37" s="22">
        <v>671274</v>
      </c>
      <c r="Z37" s="23">
        <v>561.86721574929686</v>
      </c>
      <c r="AA37" s="20">
        <v>238941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1021919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1523290</v>
      </c>
      <c r="D47" s="29">
        <f t="shared" ref="D47:Y47" si="1">SUM(D34:D46)</f>
        <v>0</v>
      </c>
      <c r="E47" s="30">
        <f t="shared" si="1"/>
        <v>238941</v>
      </c>
      <c r="F47" s="31">
        <f t="shared" si="1"/>
        <v>238941</v>
      </c>
      <c r="G47" s="31">
        <f t="shared" si="1"/>
        <v>0</v>
      </c>
      <c r="H47" s="31">
        <f t="shared" si="1"/>
        <v>139725</v>
      </c>
      <c r="I47" s="31">
        <f t="shared" si="1"/>
        <v>357275</v>
      </c>
      <c r="J47" s="31">
        <f t="shared" si="1"/>
        <v>497000</v>
      </c>
      <c r="K47" s="31">
        <f t="shared" si="1"/>
        <v>143580</v>
      </c>
      <c r="L47" s="31">
        <f t="shared" si="1"/>
        <v>150166</v>
      </c>
      <c r="M47" s="31">
        <f t="shared" si="1"/>
        <v>0</v>
      </c>
      <c r="N47" s="31">
        <f t="shared" si="1"/>
        <v>293746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790746</v>
      </c>
      <c r="X47" s="31">
        <f t="shared" si="1"/>
        <v>119472</v>
      </c>
      <c r="Y47" s="31">
        <f t="shared" si="1"/>
        <v>671274</v>
      </c>
      <c r="Z47" s="32">
        <f>+IF(X47&lt;&gt;0,+(Y47/X47)*100,0)</f>
        <v>561.86721574929686</v>
      </c>
      <c r="AA47" s="29">
        <f>SUM(AA34:AA46)</f>
        <v>238941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864031</v>
      </c>
      <c r="D48" s="39">
        <f t="shared" si="2"/>
        <v>0</v>
      </c>
      <c r="E48" s="40">
        <f t="shared" si="2"/>
        <v>2221953</v>
      </c>
      <c r="F48" s="41">
        <f t="shared" si="2"/>
        <v>2221953</v>
      </c>
      <c r="G48" s="41">
        <f t="shared" si="2"/>
        <v>0</v>
      </c>
      <c r="H48" s="41">
        <f t="shared" si="2"/>
        <v>47201</v>
      </c>
      <c r="I48" s="41">
        <f t="shared" si="2"/>
        <v>12454</v>
      </c>
      <c r="J48" s="41">
        <f t="shared" si="2"/>
        <v>59655</v>
      </c>
      <c r="K48" s="41">
        <f t="shared" si="2"/>
        <v>50519</v>
      </c>
      <c r="L48" s="41">
        <f t="shared" si="2"/>
        <v>45800</v>
      </c>
      <c r="M48" s="41">
        <f t="shared" si="2"/>
        <v>0</v>
      </c>
      <c r="N48" s="41">
        <f t="shared" si="2"/>
        <v>96319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155974</v>
      </c>
      <c r="X48" s="41">
        <f t="shared" si="2"/>
        <v>1110978</v>
      </c>
      <c r="Y48" s="41">
        <f t="shared" si="2"/>
        <v>-955004</v>
      </c>
      <c r="Z48" s="42">
        <f>+IF(X48&lt;&gt;0,+(Y48/X48)*100,0)</f>
        <v>-85.960658086838805</v>
      </c>
      <c r="AA48" s="39">
        <f>+AA32-AA47</f>
        <v>2221953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864031</v>
      </c>
      <c r="D51" s="48">
        <f t="shared" si="3"/>
        <v>0</v>
      </c>
      <c r="E51" s="49">
        <f t="shared" si="3"/>
        <v>2221953</v>
      </c>
      <c r="F51" s="50">
        <f t="shared" si="3"/>
        <v>2221953</v>
      </c>
      <c r="G51" s="50">
        <f t="shared" si="3"/>
        <v>0</v>
      </c>
      <c r="H51" s="50">
        <f t="shared" si="3"/>
        <v>47201</v>
      </c>
      <c r="I51" s="50">
        <f t="shared" si="3"/>
        <v>12454</v>
      </c>
      <c r="J51" s="50">
        <f t="shared" si="3"/>
        <v>59655</v>
      </c>
      <c r="K51" s="50">
        <f t="shared" si="3"/>
        <v>50519</v>
      </c>
      <c r="L51" s="50">
        <f t="shared" si="3"/>
        <v>45800</v>
      </c>
      <c r="M51" s="50">
        <f t="shared" si="3"/>
        <v>0</v>
      </c>
      <c r="N51" s="50">
        <f t="shared" si="3"/>
        <v>96319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155974</v>
      </c>
      <c r="X51" s="50">
        <f t="shared" si="3"/>
        <v>1110978</v>
      </c>
      <c r="Y51" s="50">
        <f t="shared" si="3"/>
        <v>-955004</v>
      </c>
      <c r="Z51" s="51">
        <f>+IF(X51&lt;&gt;0,+(Y51/X51)*100,0)</f>
        <v>-85.960658086838805</v>
      </c>
      <c r="AA51" s="48">
        <f>SUM(AA48:AA50)</f>
        <v>2221953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864031</v>
      </c>
      <c r="D53" s="54">
        <f>+D51-D52</f>
        <v>0</v>
      </c>
      <c r="E53" s="55">
        <f t="shared" si="4"/>
        <v>2221953</v>
      </c>
      <c r="F53" s="56">
        <f t="shared" si="4"/>
        <v>2221953</v>
      </c>
      <c r="G53" s="56">
        <f t="shared" si="4"/>
        <v>0</v>
      </c>
      <c r="H53" s="56">
        <f t="shared" si="4"/>
        <v>47201</v>
      </c>
      <c r="I53" s="56">
        <f t="shared" si="4"/>
        <v>12454</v>
      </c>
      <c r="J53" s="56">
        <f t="shared" si="4"/>
        <v>59655</v>
      </c>
      <c r="K53" s="56">
        <f t="shared" si="4"/>
        <v>50519</v>
      </c>
      <c r="L53" s="56">
        <f t="shared" si="4"/>
        <v>45800</v>
      </c>
      <c r="M53" s="56">
        <f t="shared" si="4"/>
        <v>0</v>
      </c>
      <c r="N53" s="56">
        <f t="shared" si="4"/>
        <v>96319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155974</v>
      </c>
      <c r="X53" s="56">
        <f t="shared" si="4"/>
        <v>1110978</v>
      </c>
      <c r="Y53" s="56">
        <f t="shared" si="4"/>
        <v>-955004</v>
      </c>
      <c r="Z53" s="57">
        <f>+IF(X53&lt;&gt;0,+(Y53/X53)*100,0)</f>
        <v>-85.960658086838805</v>
      </c>
      <c r="AA53" s="54">
        <f>+AA51-AA52</f>
        <v>2221953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864031</v>
      </c>
      <c r="D56" s="48">
        <f>SUM(D53:D55)</f>
        <v>0</v>
      </c>
      <c r="E56" s="49">
        <f t="shared" si="5"/>
        <v>2221953</v>
      </c>
      <c r="F56" s="50">
        <f t="shared" si="5"/>
        <v>2221953</v>
      </c>
      <c r="G56" s="50">
        <f t="shared" si="5"/>
        <v>0</v>
      </c>
      <c r="H56" s="50">
        <f t="shared" si="5"/>
        <v>47201</v>
      </c>
      <c r="I56" s="50">
        <f t="shared" si="5"/>
        <v>12454</v>
      </c>
      <c r="J56" s="50">
        <f t="shared" si="5"/>
        <v>59655</v>
      </c>
      <c r="K56" s="50">
        <f t="shared" si="5"/>
        <v>50519</v>
      </c>
      <c r="L56" s="50">
        <f t="shared" si="5"/>
        <v>45800</v>
      </c>
      <c r="M56" s="50">
        <f t="shared" si="5"/>
        <v>0</v>
      </c>
      <c r="N56" s="50">
        <f t="shared" si="5"/>
        <v>96319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155974</v>
      </c>
      <c r="X56" s="50">
        <f t="shared" si="5"/>
        <v>1110978</v>
      </c>
      <c r="Y56" s="50">
        <f t="shared" si="5"/>
        <v>-955004</v>
      </c>
      <c r="Z56" s="51">
        <f>+IF(X56&lt;&gt;0,+(Y56/X56)*100,0)</f>
        <v>-85.960658086838805</v>
      </c>
      <c r="AA56" s="48">
        <f>SUM(AA53:AA55)</f>
        <v>2221953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864031</v>
      </c>
      <c r="D59" s="65">
        <f>SUM(D56:D58)</f>
        <v>0</v>
      </c>
      <c r="E59" s="66">
        <f t="shared" si="6"/>
        <v>2221953</v>
      </c>
      <c r="F59" s="67">
        <f t="shared" si="6"/>
        <v>2221953</v>
      </c>
      <c r="G59" s="67">
        <f t="shared" si="6"/>
        <v>0</v>
      </c>
      <c r="H59" s="67">
        <f t="shared" si="6"/>
        <v>47201</v>
      </c>
      <c r="I59" s="67">
        <f t="shared" si="6"/>
        <v>12454</v>
      </c>
      <c r="J59" s="67">
        <f t="shared" si="6"/>
        <v>59655</v>
      </c>
      <c r="K59" s="67">
        <f t="shared" si="6"/>
        <v>50519</v>
      </c>
      <c r="L59" s="67">
        <f t="shared" si="6"/>
        <v>45800</v>
      </c>
      <c r="M59" s="67">
        <f t="shared" si="6"/>
        <v>0</v>
      </c>
      <c r="N59" s="67">
        <f t="shared" si="6"/>
        <v>96319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155974</v>
      </c>
      <c r="X59" s="67">
        <f t="shared" si="6"/>
        <v>1110978</v>
      </c>
      <c r="Y59" s="67">
        <f t="shared" si="6"/>
        <v>-955004</v>
      </c>
      <c r="Z59" s="68">
        <f>+IF(X59&lt;&gt;0,+(Y59/X59)*100,0)</f>
        <v>-85.960658086838805</v>
      </c>
      <c r="AA59" s="65">
        <f>SUM(AA56:AA58)</f>
        <v>2221953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6975595</v>
      </c>
      <c r="D8" s="20"/>
      <c r="E8" s="21">
        <v>6320099</v>
      </c>
      <c r="F8" s="22">
        <v>6320099</v>
      </c>
      <c r="G8" s="22">
        <v>688737</v>
      </c>
      <c r="H8" s="22">
        <v>928035</v>
      </c>
      <c r="I8" s="22">
        <v>852017</v>
      </c>
      <c r="J8" s="22">
        <v>2468789</v>
      </c>
      <c r="K8" s="22">
        <v>835437</v>
      </c>
      <c r="L8" s="22">
        <v>831221</v>
      </c>
      <c r="M8" s="22">
        <v>781392</v>
      </c>
      <c r="N8" s="22">
        <v>2448050</v>
      </c>
      <c r="O8" s="22"/>
      <c r="P8" s="22"/>
      <c r="Q8" s="22"/>
      <c r="R8" s="22"/>
      <c r="S8" s="22"/>
      <c r="T8" s="22"/>
      <c r="U8" s="22"/>
      <c r="V8" s="22"/>
      <c r="W8" s="22">
        <v>4916839</v>
      </c>
      <c r="X8" s="22">
        <v>3160038</v>
      </c>
      <c r="Y8" s="22">
        <v>1756801</v>
      </c>
      <c r="Z8" s="23">
        <v>55.594299815381966</v>
      </c>
      <c r="AA8" s="20">
        <v>6320099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6150386</v>
      </c>
      <c r="D25" s="20"/>
      <c r="E25" s="21">
        <v>6602809</v>
      </c>
      <c r="F25" s="22">
        <v>6602809</v>
      </c>
      <c r="G25" s="22">
        <v>-1995</v>
      </c>
      <c r="H25" s="22">
        <v>-469732</v>
      </c>
      <c r="I25" s="22">
        <v>-240299</v>
      </c>
      <c r="J25" s="22">
        <v>-712026</v>
      </c>
      <c r="K25" s="22">
        <v>-236371</v>
      </c>
      <c r="L25" s="22">
        <v>-238931</v>
      </c>
      <c r="M25" s="22">
        <v>-399801</v>
      </c>
      <c r="N25" s="22">
        <v>-875103</v>
      </c>
      <c r="O25" s="22"/>
      <c r="P25" s="22"/>
      <c r="Q25" s="22"/>
      <c r="R25" s="22"/>
      <c r="S25" s="22"/>
      <c r="T25" s="22"/>
      <c r="U25" s="22"/>
      <c r="V25" s="22"/>
      <c r="W25" s="22">
        <v>-1587129</v>
      </c>
      <c r="X25" s="22">
        <v>3301404</v>
      </c>
      <c r="Y25" s="22">
        <v>-4888533</v>
      </c>
      <c r="Z25" s="23">
        <v>-148.07436472482615</v>
      </c>
      <c r="AA25" s="20">
        <v>6602809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13125981</v>
      </c>
      <c r="D32" s="29">
        <f t="shared" ref="D32:Y32" si="0">SUM(D6:D31)</f>
        <v>0</v>
      </c>
      <c r="E32" s="30">
        <f t="shared" si="0"/>
        <v>12922908</v>
      </c>
      <c r="F32" s="31">
        <f t="shared" si="0"/>
        <v>12922908</v>
      </c>
      <c r="G32" s="31">
        <f t="shared" si="0"/>
        <v>686742</v>
      </c>
      <c r="H32" s="31">
        <f t="shared" si="0"/>
        <v>458303</v>
      </c>
      <c r="I32" s="31">
        <f t="shared" si="0"/>
        <v>611718</v>
      </c>
      <c r="J32" s="31">
        <f t="shared" si="0"/>
        <v>1756763</v>
      </c>
      <c r="K32" s="31">
        <f t="shared" si="0"/>
        <v>599066</v>
      </c>
      <c r="L32" s="31">
        <f t="shared" si="0"/>
        <v>592290</v>
      </c>
      <c r="M32" s="31">
        <f t="shared" si="0"/>
        <v>381591</v>
      </c>
      <c r="N32" s="31">
        <f t="shared" si="0"/>
        <v>1572947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3329710</v>
      </c>
      <c r="X32" s="31">
        <f t="shared" si="0"/>
        <v>6461442</v>
      </c>
      <c r="Y32" s="31">
        <f t="shared" si="0"/>
        <v>-3131732</v>
      </c>
      <c r="Z32" s="32">
        <f>+IF(X32&lt;&gt;0,+(Y32/X32)*100,0)</f>
        <v>-48.468004510448289</v>
      </c>
      <c r="AA32" s="29">
        <f>SUM(AA6:AA31)</f>
        <v>12922908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2855464</v>
      </c>
      <c r="D34" s="20"/>
      <c r="E34" s="21">
        <v>3075327</v>
      </c>
      <c r="F34" s="22">
        <v>3075327</v>
      </c>
      <c r="G34" s="22">
        <v>265873</v>
      </c>
      <c r="H34" s="22">
        <v>261881</v>
      </c>
      <c r="I34" s="22">
        <v>277147</v>
      </c>
      <c r="J34" s="22">
        <v>804901</v>
      </c>
      <c r="K34" s="22">
        <v>234929</v>
      </c>
      <c r="L34" s="22">
        <v>357460</v>
      </c>
      <c r="M34" s="22">
        <v>258557</v>
      </c>
      <c r="N34" s="22">
        <v>850946</v>
      </c>
      <c r="O34" s="22"/>
      <c r="P34" s="22"/>
      <c r="Q34" s="22"/>
      <c r="R34" s="22"/>
      <c r="S34" s="22"/>
      <c r="T34" s="22"/>
      <c r="U34" s="22"/>
      <c r="V34" s="22"/>
      <c r="W34" s="22">
        <v>1655847</v>
      </c>
      <c r="X34" s="22">
        <v>1537686</v>
      </c>
      <c r="Y34" s="22">
        <v>118161</v>
      </c>
      <c r="Z34" s="23">
        <v>7.6843386751261313</v>
      </c>
      <c r="AA34" s="20">
        <v>3075327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384557</v>
      </c>
      <c r="D37" s="20"/>
      <c r="E37" s="21">
        <v>750000</v>
      </c>
      <c r="F37" s="22">
        <v>750000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375000</v>
      </c>
      <c r="Y37" s="22">
        <v>-375000</v>
      </c>
      <c r="Z37" s="23">
        <v>-100</v>
      </c>
      <c r="AA37" s="20">
        <v>750000</v>
      </c>
    </row>
    <row r="38" spans="1:27" ht="13.5" x14ac:dyDescent="0.25">
      <c r="A38" s="19" t="s">
        <v>64</v>
      </c>
      <c r="B38" s="15" t="s">
        <v>32</v>
      </c>
      <c r="C38" s="20">
        <v>396126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</v>
      </c>
      <c r="Y38" s="22">
        <v>-6</v>
      </c>
      <c r="Z38" s="23">
        <v>-100</v>
      </c>
      <c r="AA38" s="20"/>
    </row>
    <row r="39" spans="1:27" ht="13.5" x14ac:dyDescent="0.25">
      <c r="A39" s="19" t="s">
        <v>65</v>
      </c>
      <c r="B39" s="15" t="s">
        <v>32</v>
      </c>
      <c r="C39" s="20">
        <v>2410434</v>
      </c>
      <c r="D39" s="20"/>
      <c r="E39" s="21">
        <v>1513582</v>
      </c>
      <c r="F39" s="22">
        <v>1513582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756792</v>
      </c>
      <c r="Y39" s="22">
        <v>-756792</v>
      </c>
      <c r="Z39" s="23">
        <v>-100</v>
      </c>
      <c r="AA39" s="20">
        <v>1513582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357430</v>
      </c>
      <c r="D41" s="20"/>
      <c r="E41" s="21">
        <v>499274</v>
      </c>
      <c r="F41" s="22">
        <v>499274</v>
      </c>
      <c r="G41" s="22">
        <v>4836</v>
      </c>
      <c r="H41" s="22">
        <v>6621</v>
      </c>
      <c r="I41" s="22">
        <v>1470</v>
      </c>
      <c r="J41" s="22">
        <v>12927</v>
      </c>
      <c r="K41" s="22">
        <v>-1097</v>
      </c>
      <c r="L41" s="22">
        <v>2185</v>
      </c>
      <c r="M41" s="22">
        <v>77150</v>
      </c>
      <c r="N41" s="22">
        <v>78238</v>
      </c>
      <c r="O41" s="22"/>
      <c r="P41" s="22"/>
      <c r="Q41" s="22"/>
      <c r="R41" s="22"/>
      <c r="S41" s="22"/>
      <c r="T41" s="22"/>
      <c r="U41" s="22"/>
      <c r="V41" s="22"/>
      <c r="W41" s="22">
        <v>91165</v>
      </c>
      <c r="X41" s="22">
        <v>249642</v>
      </c>
      <c r="Y41" s="22">
        <v>-158477</v>
      </c>
      <c r="Z41" s="23">
        <v>-63.481705802709477</v>
      </c>
      <c r="AA41" s="20">
        <v>499274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814601</v>
      </c>
      <c r="D43" s="20"/>
      <c r="E43" s="21">
        <v>1255440</v>
      </c>
      <c r="F43" s="22">
        <v>1255440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627720</v>
      </c>
      <c r="Y43" s="22">
        <v>-627720</v>
      </c>
      <c r="Z43" s="23">
        <v>-100</v>
      </c>
      <c r="AA43" s="20">
        <v>1255440</v>
      </c>
    </row>
    <row r="44" spans="1:27" ht="13.5" x14ac:dyDescent="0.25">
      <c r="A44" s="19" t="s">
        <v>69</v>
      </c>
      <c r="B44" s="15" t="s">
        <v>32</v>
      </c>
      <c r="C44" s="20">
        <v>417370</v>
      </c>
      <c r="D44" s="20"/>
      <c r="E44" s="21">
        <v>164945</v>
      </c>
      <c r="F44" s="22">
        <v>164945</v>
      </c>
      <c r="G44" s="22">
        <v>22518</v>
      </c>
      <c r="H44" s="22">
        <v>56835</v>
      </c>
      <c r="I44" s="22">
        <v>10783</v>
      </c>
      <c r="J44" s="22">
        <v>90136</v>
      </c>
      <c r="K44" s="22">
        <v>895</v>
      </c>
      <c r="L44" s="22">
        <v>13567</v>
      </c>
      <c r="M44" s="22">
        <v>26662</v>
      </c>
      <c r="N44" s="22">
        <v>41124</v>
      </c>
      <c r="O44" s="22"/>
      <c r="P44" s="22"/>
      <c r="Q44" s="22"/>
      <c r="R44" s="22"/>
      <c r="S44" s="22"/>
      <c r="T44" s="22"/>
      <c r="U44" s="22"/>
      <c r="V44" s="22"/>
      <c r="W44" s="22">
        <v>131260</v>
      </c>
      <c r="X44" s="22">
        <v>82482</v>
      </c>
      <c r="Y44" s="22">
        <v>48778</v>
      </c>
      <c r="Z44" s="23">
        <v>59.137751266943098</v>
      </c>
      <c r="AA44" s="20">
        <v>164945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7635982</v>
      </c>
      <c r="D47" s="29">
        <f t="shared" ref="D47:Y47" si="1">SUM(D34:D46)</f>
        <v>0</v>
      </c>
      <c r="E47" s="30">
        <f t="shared" si="1"/>
        <v>7258568</v>
      </c>
      <c r="F47" s="31">
        <f t="shared" si="1"/>
        <v>7258568</v>
      </c>
      <c r="G47" s="31">
        <f t="shared" si="1"/>
        <v>293227</v>
      </c>
      <c r="H47" s="31">
        <f t="shared" si="1"/>
        <v>325337</v>
      </c>
      <c r="I47" s="31">
        <f t="shared" si="1"/>
        <v>289400</v>
      </c>
      <c r="J47" s="31">
        <f t="shared" si="1"/>
        <v>907964</v>
      </c>
      <c r="K47" s="31">
        <f t="shared" si="1"/>
        <v>234727</v>
      </c>
      <c r="L47" s="31">
        <f t="shared" si="1"/>
        <v>373212</v>
      </c>
      <c r="M47" s="31">
        <f t="shared" si="1"/>
        <v>362369</v>
      </c>
      <c r="N47" s="31">
        <f t="shared" si="1"/>
        <v>970308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1878272</v>
      </c>
      <c r="X47" s="31">
        <f t="shared" si="1"/>
        <v>3629328</v>
      </c>
      <c r="Y47" s="31">
        <f t="shared" si="1"/>
        <v>-1751056</v>
      </c>
      <c r="Z47" s="32">
        <f>+IF(X47&lt;&gt;0,+(Y47/X47)*100,0)</f>
        <v>-48.24738904833071</v>
      </c>
      <c r="AA47" s="29">
        <f>SUM(AA34:AA46)</f>
        <v>7258568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5489999</v>
      </c>
      <c r="D48" s="39">
        <f t="shared" si="2"/>
        <v>0</v>
      </c>
      <c r="E48" s="40">
        <f t="shared" si="2"/>
        <v>5664340</v>
      </c>
      <c r="F48" s="41">
        <f t="shared" si="2"/>
        <v>5664340</v>
      </c>
      <c r="G48" s="41">
        <f t="shared" si="2"/>
        <v>393515</v>
      </c>
      <c r="H48" s="41">
        <f t="shared" si="2"/>
        <v>132966</v>
      </c>
      <c r="I48" s="41">
        <f t="shared" si="2"/>
        <v>322318</v>
      </c>
      <c r="J48" s="41">
        <f t="shared" si="2"/>
        <v>848799</v>
      </c>
      <c r="K48" s="41">
        <f t="shared" si="2"/>
        <v>364339</v>
      </c>
      <c r="L48" s="41">
        <f t="shared" si="2"/>
        <v>219078</v>
      </c>
      <c r="M48" s="41">
        <f t="shared" si="2"/>
        <v>19222</v>
      </c>
      <c r="N48" s="41">
        <f t="shared" si="2"/>
        <v>602639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1451438</v>
      </c>
      <c r="X48" s="41">
        <f t="shared" si="2"/>
        <v>2832114</v>
      </c>
      <c r="Y48" s="41">
        <f t="shared" si="2"/>
        <v>-1380676</v>
      </c>
      <c r="Z48" s="42">
        <f>+IF(X48&lt;&gt;0,+(Y48/X48)*100,0)</f>
        <v>-48.750721192720349</v>
      </c>
      <c r="AA48" s="39">
        <f>+AA32-AA47</f>
        <v>5664340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5489999</v>
      </c>
      <c r="D51" s="48">
        <f t="shared" si="3"/>
        <v>0</v>
      </c>
      <c r="E51" s="49">
        <f t="shared" si="3"/>
        <v>5664340</v>
      </c>
      <c r="F51" s="50">
        <f t="shared" si="3"/>
        <v>5664340</v>
      </c>
      <c r="G51" s="50">
        <f t="shared" si="3"/>
        <v>393515</v>
      </c>
      <c r="H51" s="50">
        <f t="shared" si="3"/>
        <v>132966</v>
      </c>
      <c r="I51" s="50">
        <f t="shared" si="3"/>
        <v>322318</v>
      </c>
      <c r="J51" s="50">
        <f t="shared" si="3"/>
        <v>848799</v>
      </c>
      <c r="K51" s="50">
        <f t="shared" si="3"/>
        <v>364339</v>
      </c>
      <c r="L51" s="50">
        <f t="shared" si="3"/>
        <v>219078</v>
      </c>
      <c r="M51" s="50">
        <f t="shared" si="3"/>
        <v>19222</v>
      </c>
      <c r="N51" s="50">
        <f t="shared" si="3"/>
        <v>602639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1451438</v>
      </c>
      <c r="X51" s="50">
        <f t="shared" si="3"/>
        <v>2832114</v>
      </c>
      <c r="Y51" s="50">
        <f t="shared" si="3"/>
        <v>-1380676</v>
      </c>
      <c r="Z51" s="51">
        <f>+IF(X51&lt;&gt;0,+(Y51/X51)*100,0)</f>
        <v>-48.750721192720349</v>
      </c>
      <c r="AA51" s="48">
        <f>SUM(AA48:AA50)</f>
        <v>5664340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5489999</v>
      </c>
      <c r="D53" s="54">
        <f>+D51-D52</f>
        <v>0</v>
      </c>
      <c r="E53" s="55">
        <f t="shared" si="4"/>
        <v>5664340</v>
      </c>
      <c r="F53" s="56">
        <f t="shared" si="4"/>
        <v>5664340</v>
      </c>
      <c r="G53" s="56">
        <f t="shared" si="4"/>
        <v>393515</v>
      </c>
      <c r="H53" s="56">
        <f t="shared" si="4"/>
        <v>132966</v>
      </c>
      <c r="I53" s="56">
        <f t="shared" si="4"/>
        <v>322318</v>
      </c>
      <c r="J53" s="56">
        <f t="shared" si="4"/>
        <v>848799</v>
      </c>
      <c r="K53" s="56">
        <f t="shared" si="4"/>
        <v>364339</v>
      </c>
      <c r="L53" s="56">
        <f t="shared" si="4"/>
        <v>219078</v>
      </c>
      <c r="M53" s="56">
        <f t="shared" si="4"/>
        <v>19222</v>
      </c>
      <c r="N53" s="56">
        <f t="shared" si="4"/>
        <v>602639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1451438</v>
      </c>
      <c r="X53" s="56">
        <f t="shared" si="4"/>
        <v>2832114</v>
      </c>
      <c r="Y53" s="56">
        <f t="shared" si="4"/>
        <v>-1380676</v>
      </c>
      <c r="Z53" s="57">
        <f>+IF(X53&lt;&gt;0,+(Y53/X53)*100,0)</f>
        <v>-48.750721192720349</v>
      </c>
      <c r="AA53" s="54">
        <f>+AA51-AA52</f>
        <v>5664340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5489999</v>
      </c>
      <c r="D56" s="48">
        <f>SUM(D53:D55)</f>
        <v>0</v>
      </c>
      <c r="E56" s="49">
        <f t="shared" si="5"/>
        <v>5664340</v>
      </c>
      <c r="F56" s="50">
        <f t="shared" si="5"/>
        <v>5664340</v>
      </c>
      <c r="G56" s="50">
        <f t="shared" si="5"/>
        <v>393515</v>
      </c>
      <c r="H56" s="50">
        <f t="shared" si="5"/>
        <v>132966</v>
      </c>
      <c r="I56" s="50">
        <f t="shared" si="5"/>
        <v>322318</v>
      </c>
      <c r="J56" s="50">
        <f t="shared" si="5"/>
        <v>848799</v>
      </c>
      <c r="K56" s="50">
        <f t="shared" si="5"/>
        <v>364339</v>
      </c>
      <c r="L56" s="50">
        <f t="shared" si="5"/>
        <v>219078</v>
      </c>
      <c r="M56" s="50">
        <f t="shared" si="5"/>
        <v>19222</v>
      </c>
      <c r="N56" s="50">
        <f t="shared" si="5"/>
        <v>602639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1451438</v>
      </c>
      <c r="X56" s="50">
        <f t="shared" si="5"/>
        <v>2832114</v>
      </c>
      <c r="Y56" s="50">
        <f t="shared" si="5"/>
        <v>-1380676</v>
      </c>
      <c r="Z56" s="51">
        <f>+IF(X56&lt;&gt;0,+(Y56/X56)*100,0)</f>
        <v>-48.750721192720349</v>
      </c>
      <c r="AA56" s="48">
        <f>SUM(AA53:AA55)</f>
        <v>5664340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5489999</v>
      </c>
      <c r="D59" s="65">
        <f>SUM(D56:D58)</f>
        <v>0</v>
      </c>
      <c r="E59" s="66">
        <f t="shared" si="6"/>
        <v>5664340</v>
      </c>
      <c r="F59" s="67">
        <f t="shared" si="6"/>
        <v>5664340</v>
      </c>
      <c r="G59" s="67">
        <f t="shared" si="6"/>
        <v>393515</v>
      </c>
      <c r="H59" s="67">
        <f t="shared" si="6"/>
        <v>132966</v>
      </c>
      <c r="I59" s="67">
        <f t="shared" si="6"/>
        <v>322318</v>
      </c>
      <c r="J59" s="67">
        <f t="shared" si="6"/>
        <v>848799</v>
      </c>
      <c r="K59" s="67">
        <f t="shared" si="6"/>
        <v>364339</v>
      </c>
      <c r="L59" s="67">
        <f t="shared" si="6"/>
        <v>219078</v>
      </c>
      <c r="M59" s="67">
        <f t="shared" si="6"/>
        <v>19222</v>
      </c>
      <c r="N59" s="67">
        <f t="shared" si="6"/>
        <v>602639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1451438</v>
      </c>
      <c r="X59" s="67">
        <f t="shared" si="6"/>
        <v>2832114</v>
      </c>
      <c r="Y59" s="67">
        <f t="shared" si="6"/>
        <v>-1380676</v>
      </c>
      <c r="Z59" s="68">
        <f>+IF(X59&lt;&gt;0,+(Y59/X59)*100,0)</f>
        <v>-48.750721192720349</v>
      </c>
      <c r="AA59" s="65">
        <f>SUM(AA56:AA58)</f>
        <v>5664340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3280328</v>
      </c>
      <c r="D8" s="20"/>
      <c r="E8" s="21">
        <v>3942977</v>
      </c>
      <c r="F8" s="22">
        <v>3942977</v>
      </c>
      <c r="G8" s="22"/>
      <c r="H8" s="22">
        <v>299690</v>
      </c>
      <c r="I8" s="22">
        <v>288998</v>
      </c>
      <c r="J8" s="22">
        <v>588688</v>
      </c>
      <c r="K8" s="22">
        <v>284902</v>
      </c>
      <c r="L8" s="22">
        <v>286939</v>
      </c>
      <c r="M8" s="22">
        <v>263675</v>
      </c>
      <c r="N8" s="22">
        <v>835516</v>
      </c>
      <c r="O8" s="22"/>
      <c r="P8" s="22"/>
      <c r="Q8" s="22"/>
      <c r="R8" s="22"/>
      <c r="S8" s="22"/>
      <c r="T8" s="22"/>
      <c r="U8" s="22"/>
      <c r="V8" s="22"/>
      <c r="W8" s="22">
        <v>1424204</v>
      </c>
      <c r="X8" s="22">
        <v>1971492</v>
      </c>
      <c r="Y8" s="22">
        <v>-547288</v>
      </c>
      <c r="Z8" s="23">
        <v>-27.760092356448823</v>
      </c>
      <c r="AA8" s="20">
        <v>3942977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1092763</v>
      </c>
      <c r="D13" s="20"/>
      <c r="E13" s="21">
        <v>1131359</v>
      </c>
      <c r="F13" s="22">
        <v>1131359</v>
      </c>
      <c r="G13" s="22"/>
      <c r="H13" s="22">
        <v>78156</v>
      </c>
      <c r="I13" s="22">
        <v>79078</v>
      </c>
      <c r="J13" s="22">
        <v>157234</v>
      </c>
      <c r="K13" s="22">
        <v>80149</v>
      </c>
      <c r="L13" s="22">
        <v>81140</v>
      </c>
      <c r="M13" s="22">
        <v>80295</v>
      </c>
      <c r="N13" s="22">
        <v>241584</v>
      </c>
      <c r="O13" s="22"/>
      <c r="P13" s="22"/>
      <c r="Q13" s="22"/>
      <c r="R13" s="22"/>
      <c r="S13" s="22"/>
      <c r="T13" s="22"/>
      <c r="U13" s="22"/>
      <c r="V13" s="22"/>
      <c r="W13" s="22">
        <v>398818</v>
      </c>
      <c r="X13" s="22">
        <v>565680</v>
      </c>
      <c r="Y13" s="22">
        <v>-166862</v>
      </c>
      <c r="Z13" s="23">
        <v>-29.497595813887713</v>
      </c>
      <c r="AA13" s="20">
        <v>1131359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>
        <v>3770200</v>
      </c>
      <c r="N25" s="22">
        <v>3770200</v>
      </c>
      <c r="O25" s="22"/>
      <c r="P25" s="22"/>
      <c r="Q25" s="22"/>
      <c r="R25" s="22"/>
      <c r="S25" s="22"/>
      <c r="T25" s="22"/>
      <c r="U25" s="22"/>
      <c r="V25" s="22"/>
      <c r="W25" s="22">
        <v>3770200</v>
      </c>
      <c r="X25" s="22">
        <v>2993802</v>
      </c>
      <c r="Y25" s="22">
        <v>776398</v>
      </c>
      <c r="Z25" s="23">
        <v>25.933511969061414</v>
      </c>
      <c r="AA25" s="20">
        <v>5987600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4373091</v>
      </c>
      <c r="D32" s="29">
        <f t="shared" ref="D32:Y32" si="0">SUM(D6:D31)</f>
        <v>0</v>
      </c>
      <c r="E32" s="30">
        <f t="shared" si="0"/>
        <v>11061936</v>
      </c>
      <c r="F32" s="31">
        <f t="shared" si="0"/>
        <v>11061936</v>
      </c>
      <c r="G32" s="31">
        <f t="shared" si="0"/>
        <v>0</v>
      </c>
      <c r="H32" s="31">
        <f t="shared" si="0"/>
        <v>377846</v>
      </c>
      <c r="I32" s="31">
        <f t="shared" si="0"/>
        <v>368076</v>
      </c>
      <c r="J32" s="31">
        <f t="shared" si="0"/>
        <v>745922</v>
      </c>
      <c r="K32" s="31">
        <f t="shared" si="0"/>
        <v>365051</v>
      </c>
      <c r="L32" s="31">
        <f t="shared" si="0"/>
        <v>368079</v>
      </c>
      <c r="M32" s="31">
        <f t="shared" si="0"/>
        <v>4114170</v>
      </c>
      <c r="N32" s="31">
        <f t="shared" si="0"/>
        <v>4847300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5593222</v>
      </c>
      <c r="X32" s="31">
        <f t="shared" si="0"/>
        <v>5530974</v>
      </c>
      <c r="Y32" s="31">
        <f t="shared" si="0"/>
        <v>62248</v>
      </c>
      <c r="Z32" s="32">
        <f>+IF(X32&lt;&gt;0,+(Y32/X32)*100,0)</f>
        <v>1.1254437283559822</v>
      </c>
      <c r="AA32" s="29">
        <f>SUM(AA6:AA31)</f>
        <v>11061936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1633556</v>
      </c>
      <c r="D34" s="20"/>
      <c r="E34" s="21">
        <v>2493722</v>
      </c>
      <c r="F34" s="22">
        <v>2493722</v>
      </c>
      <c r="G34" s="22"/>
      <c r="H34" s="22">
        <v>75988</v>
      </c>
      <c r="I34" s="22">
        <v>107983</v>
      </c>
      <c r="J34" s="22">
        <v>183971</v>
      </c>
      <c r="K34" s="22">
        <v>188510</v>
      </c>
      <c r="L34" s="22">
        <v>181187</v>
      </c>
      <c r="M34" s="22">
        <v>298050</v>
      </c>
      <c r="N34" s="22">
        <v>667747</v>
      </c>
      <c r="O34" s="22"/>
      <c r="P34" s="22"/>
      <c r="Q34" s="22"/>
      <c r="R34" s="22"/>
      <c r="S34" s="22"/>
      <c r="T34" s="22"/>
      <c r="U34" s="22"/>
      <c r="V34" s="22"/>
      <c r="W34" s="22">
        <v>851718</v>
      </c>
      <c r="X34" s="22">
        <v>1246871</v>
      </c>
      <c r="Y34" s="22">
        <v>-395153</v>
      </c>
      <c r="Z34" s="23">
        <v>-31.691570338872268</v>
      </c>
      <c r="AA34" s="20">
        <v>2493722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448207</v>
      </c>
      <c r="D37" s="20"/>
      <c r="E37" s="21">
        <v>451544</v>
      </c>
      <c r="F37" s="22">
        <v>451544</v>
      </c>
      <c r="G37" s="22"/>
      <c r="H37" s="22">
        <v>15308</v>
      </c>
      <c r="I37" s="22">
        <v>53543</v>
      </c>
      <c r="J37" s="22">
        <v>68851</v>
      </c>
      <c r="K37" s="22">
        <v>33818</v>
      </c>
      <c r="L37" s="22">
        <v>55677</v>
      </c>
      <c r="M37" s="22">
        <v>18490</v>
      </c>
      <c r="N37" s="22">
        <v>107985</v>
      </c>
      <c r="O37" s="22"/>
      <c r="P37" s="22"/>
      <c r="Q37" s="22"/>
      <c r="R37" s="22"/>
      <c r="S37" s="22"/>
      <c r="T37" s="22"/>
      <c r="U37" s="22"/>
      <c r="V37" s="22"/>
      <c r="W37" s="22">
        <v>176836</v>
      </c>
      <c r="X37" s="22">
        <v>225774</v>
      </c>
      <c r="Y37" s="22">
        <v>-48938</v>
      </c>
      <c r="Z37" s="23">
        <v>-21.6756579588438</v>
      </c>
      <c r="AA37" s="20">
        <v>451544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1974212</v>
      </c>
      <c r="F39" s="22">
        <v>1974212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987108</v>
      </c>
      <c r="Y39" s="22">
        <v>-987108</v>
      </c>
      <c r="Z39" s="23">
        <v>-100</v>
      </c>
      <c r="AA39" s="20">
        <v>1974212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190894</v>
      </c>
      <c r="D41" s="20"/>
      <c r="E41" s="21">
        <v>403154</v>
      </c>
      <c r="F41" s="22">
        <v>403154</v>
      </c>
      <c r="G41" s="22"/>
      <c r="H41" s="22">
        <v>7449</v>
      </c>
      <c r="I41" s="22">
        <v>13101</v>
      </c>
      <c r="J41" s="22">
        <v>20550</v>
      </c>
      <c r="K41" s="22">
        <v>2603</v>
      </c>
      <c r="L41" s="22">
        <v>25354</v>
      </c>
      <c r="M41" s="22">
        <v>42896</v>
      </c>
      <c r="N41" s="22">
        <v>70853</v>
      </c>
      <c r="O41" s="22"/>
      <c r="P41" s="22"/>
      <c r="Q41" s="22"/>
      <c r="R41" s="22"/>
      <c r="S41" s="22"/>
      <c r="T41" s="22"/>
      <c r="U41" s="22"/>
      <c r="V41" s="22"/>
      <c r="W41" s="22">
        <v>91403</v>
      </c>
      <c r="X41" s="22">
        <v>201582</v>
      </c>
      <c r="Y41" s="22">
        <v>-110179</v>
      </c>
      <c r="Z41" s="23">
        <v>-54.657161849768329</v>
      </c>
      <c r="AA41" s="20">
        <v>403154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1000000</v>
      </c>
      <c r="F43" s="22">
        <v>1000000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499998</v>
      </c>
      <c r="Y43" s="22">
        <v>-499998</v>
      </c>
      <c r="Z43" s="23">
        <v>-100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>
        <v>59026</v>
      </c>
      <c r="D44" s="20"/>
      <c r="E44" s="21">
        <v>67185</v>
      </c>
      <c r="F44" s="22">
        <v>67185</v>
      </c>
      <c r="G44" s="22"/>
      <c r="H44" s="22">
        <v>4945</v>
      </c>
      <c r="I44" s="22">
        <v>4964</v>
      </c>
      <c r="J44" s="22">
        <v>9909</v>
      </c>
      <c r="K44" s="22">
        <v>5741</v>
      </c>
      <c r="L44" s="22">
        <v>5750</v>
      </c>
      <c r="M44" s="22">
        <v>5721</v>
      </c>
      <c r="N44" s="22">
        <v>17212</v>
      </c>
      <c r="O44" s="22"/>
      <c r="P44" s="22"/>
      <c r="Q44" s="22"/>
      <c r="R44" s="22"/>
      <c r="S44" s="22"/>
      <c r="T44" s="22"/>
      <c r="U44" s="22"/>
      <c r="V44" s="22"/>
      <c r="W44" s="22">
        <v>27121</v>
      </c>
      <c r="X44" s="22">
        <v>33594</v>
      </c>
      <c r="Y44" s="22">
        <v>-6473</v>
      </c>
      <c r="Z44" s="23">
        <v>-19.268321724117403</v>
      </c>
      <c r="AA44" s="20">
        <v>67185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2331683</v>
      </c>
      <c r="D47" s="29">
        <f t="shared" ref="D47:Y47" si="1">SUM(D34:D46)</f>
        <v>0</v>
      </c>
      <c r="E47" s="30">
        <f t="shared" si="1"/>
        <v>6389817</v>
      </c>
      <c r="F47" s="31">
        <f t="shared" si="1"/>
        <v>6389817</v>
      </c>
      <c r="G47" s="31">
        <f t="shared" si="1"/>
        <v>0</v>
      </c>
      <c r="H47" s="31">
        <f t="shared" si="1"/>
        <v>103690</v>
      </c>
      <c r="I47" s="31">
        <f t="shared" si="1"/>
        <v>179591</v>
      </c>
      <c r="J47" s="31">
        <f t="shared" si="1"/>
        <v>283281</v>
      </c>
      <c r="K47" s="31">
        <f t="shared" si="1"/>
        <v>230672</v>
      </c>
      <c r="L47" s="31">
        <f t="shared" si="1"/>
        <v>267968</v>
      </c>
      <c r="M47" s="31">
        <f t="shared" si="1"/>
        <v>365157</v>
      </c>
      <c r="N47" s="31">
        <f t="shared" si="1"/>
        <v>863797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1147078</v>
      </c>
      <c r="X47" s="31">
        <f t="shared" si="1"/>
        <v>3194927</v>
      </c>
      <c r="Y47" s="31">
        <f t="shared" si="1"/>
        <v>-2047849</v>
      </c>
      <c r="Z47" s="32">
        <f>+IF(X47&lt;&gt;0,+(Y47/X47)*100,0)</f>
        <v>-64.096894858630577</v>
      </c>
      <c r="AA47" s="29">
        <f>SUM(AA34:AA46)</f>
        <v>6389817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2041408</v>
      </c>
      <c r="D48" s="39">
        <f t="shared" si="2"/>
        <v>0</v>
      </c>
      <c r="E48" s="40">
        <f t="shared" si="2"/>
        <v>4672119</v>
      </c>
      <c r="F48" s="41">
        <f t="shared" si="2"/>
        <v>4672119</v>
      </c>
      <c r="G48" s="41">
        <f t="shared" si="2"/>
        <v>0</v>
      </c>
      <c r="H48" s="41">
        <f t="shared" si="2"/>
        <v>274156</v>
      </c>
      <c r="I48" s="41">
        <f t="shared" si="2"/>
        <v>188485</v>
      </c>
      <c r="J48" s="41">
        <f t="shared" si="2"/>
        <v>462641</v>
      </c>
      <c r="K48" s="41">
        <f t="shared" si="2"/>
        <v>134379</v>
      </c>
      <c r="L48" s="41">
        <f t="shared" si="2"/>
        <v>100111</v>
      </c>
      <c r="M48" s="41">
        <f t="shared" si="2"/>
        <v>3749013</v>
      </c>
      <c r="N48" s="41">
        <f t="shared" si="2"/>
        <v>3983503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4446144</v>
      </c>
      <c r="X48" s="41">
        <f t="shared" si="2"/>
        <v>2336047</v>
      </c>
      <c r="Y48" s="41">
        <f t="shared" si="2"/>
        <v>2110097</v>
      </c>
      <c r="Z48" s="42">
        <f>+IF(X48&lt;&gt;0,+(Y48/X48)*100,0)</f>
        <v>90.327677482516407</v>
      </c>
      <c r="AA48" s="39">
        <f>+AA32-AA47</f>
        <v>4672119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726400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2767808</v>
      </c>
      <c r="D51" s="48">
        <f t="shared" si="3"/>
        <v>0</v>
      </c>
      <c r="E51" s="49">
        <f t="shared" si="3"/>
        <v>4672119</v>
      </c>
      <c r="F51" s="50">
        <f t="shared" si="3"/>
        <v>4672119</v>
      </c>
      <c r="G51" s="50">
        <f t="shared" si="3"/>
        <v>0</v>
      </c>
      <c r="H51" s="50">
        <f t="shared" si="3"/>
        <v>274156</v>
      </c>
      <c r="I51" s="50">
        <f t="shared" si="3"/>
        <v>188485</v>
      </c>
      <c r="J51" s="50">
        <f t="shared" si="3"/>
        <v>462641</v>
      </c>
      <c r="K51" s="50">
        <f t="shared" si="3"/>
        <v>134379</v>
      </c>
      <c r="L51" s="50">
        <f t="shared" si="3"/>
        <v>100111</v>
      </c>
      <c r="M51" s="50">
        <f t="shared" si="3"/>
        <v>3749013</v>
      </c>
      <c r="N51" s="50">
        <f t="shared" si="3"/>
        <v>3983503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4446144</v>
      </c>
      <c r="X51" s="50">
        <f t="shared" si="3"/>
        <v>2336047</v>
      </c>
      <c r="Y51" s="50">
        <f t="shared" si="3"/>
        <v>2110097</v>
      </c>
      <c r="Z51" s="51">
        <f>+IF(X51&lt;&gt;0,+(Y51/X51)*100,0)</f>
        <v>90.327677482516407</v>
      </c>
      <c r="AA51" s="48">
        <f>SUM(AA48:AA50)</f>
        <v>4672119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2767808</v>
      </c>
      <c r="D53" s="54">
        <f>+D51-D52</f>
        <v>0</v>
      </c>
      <c r="E53" s="55">
        <f t="shared" si="4"/>
        <v>4672119</v>
      </c>
      <c r="F53" s="56">
        <f t="shared" si="4"/>
        <v>4672119</v>
      </c>
      <c r="G53" s="56">
        <f t="shared" si="4"/>
        <v>0</v>
      </c>
      <c r="H53" s="56">
        <f t="shared" si="4"/>
        <v>274156</v>
      </c>
      <c r="I53" s="56">
        <f t="shared" si="4"/>
        <v>188485</v>
      </c>
      <c r="J53" s="56">
        <f t="shared" si="4"/>
        <v>462641</v>
      </c>
      <c r="K53" s="56">
        <f t="shared" si="4"/>
        <v>134379</v>
      </c>
      <c r="L53" s="56">
        <f t="shared" si="4"/>
        <v>100111</v>
      </c>
      <c r="M53" s="56">
        <f t="shared" si="4"/>
        <v>3749013</v>
      </c>
      <c r="N53" s="56">
        <f t="shared" si="4"/>
        <v>3983503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4446144</v>
      </c>
      <c r="X53" s="56">
        <f t="shared" si="4"/>
        <v>2336047</v>
      </c>
      <c r="Y53" s="56">
        <f t="shared" si="4"/>
        <v>2110097</v>
      </c>
      <c r="Z53" s="57">
        <f>+IF(X53&lt;&gt;0,+(Y53/X53)*100,0)</f>
        <v>90.327677482516407</v>
      </c>
      <c r="AA53" s="54">
        <f>+AA51-AA52</f>
        <v>4672119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2767808</v>
      </c>
      <c r="D56" s="48">
        <f>SUM(D53:D55)</f>
        <v>0</v>
      </c>
      <c r="E56" s="49">
        <f t="shared" si="5"/>
        <v>4672119</v>
      </c>
      <c r="F56" s="50">
        <f t="shared" si="5"/>
        <v>4672119</v>
      </c>
      <c r="G56" s="50">
        <f t="shared" si="5"/>
        <v>0</v>
      </c>
      <c r="H56" s="50">
        <f t="shared" si="5"/>
        <v>274156</v>
      </c>
      <c r="I56" s="50">
        <f t="shared" si="5"/>
        <v>188485</v>
      </c>
      <c r="J56" s="50">
        <f t="shared" si="5"/>
        <v>462641</v>
      </c>
      <c r="K56" s="50">
        <f t="shared" si="5"/>
        <v>134379</v>
      </c>
      <c r="L56" s="50">
        <f t="shared" si="5"/>
        <v>100111</v>
      </c>
      <c r="M56" s="50">
        <f t="shared" si="5"/>
        <v>3749013</v>
      </c>
      <c r="N56" s="50">
        <f t="shared" si="5"/>
        <v>3983503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4446144</v>
      </c>
      <c r="X56" s="50">
        <f t="shared" si="5"/>
        <v>2336047</v>
      </c>
      <c r="Y56" s="50">
        <f t="shared" si="5"/>
        <v>2110097</v>
      </c>
      <c r="Z56" s="51">
        <f>+IF(X56&lt;&gt;0,+(Y56/X56)*100,0)</f>
        <v>90.327677482516407</v>
      </c>
      <c r="AA56" s="48">
        <f>SUM(AA53:AA55)</f>
        <v>4672119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2767808</v>
      </c>
      <c r="D59" s="65">
        <f>SUM(D56:D58)</f>
        <v>0</v>
      </c>
      <c r="E59" s="66">
        <f t="shared" si="6"/>
        <v>4672119</v>
      </c>
      <c r="F59" s="67">
        <f t="shared" si="6"/>
        <v>4672119</v>
      </c>
      <c r="G59" s="67">
        <f t="shared" si="6"/>
        <v>0</v>
      </c>
      <c r="H59" s="67">
        <f t="shared" si="6"/>
        <v>274156</v>
      </c>
      <c r="I59" s="67">
        <f t="shared" si="6"/>
        <v>188485</v>
      </c>
      <c r="J59" s="67">
        <f t="shared" si="6"/>
        <v>462641</v>
      </c>
      <c r="K59" s="67">
        <f t="shared" si="6"/>
        <v>134379</v>
      </c>
      <c r="L59" s="67">
        <f t="shared" si="6"/>
        <v>100111</v>
      </c>
      <c r="M59" s="67">
        <f t="shared" si="6"/>
        <v>3749013</v>
      </c>
      <c r="N59" s="67">
        <f t="shared" si="6"/>
        <v>3983503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4446144</v>
      </c>
      <c r="X59" s="67">
        <f t="shared" si="6"/>
        <v>2336047</v>
      </c>
      <c r="Y59" s="67">
        <f t="shared" si="6"/>
        <v>2110097</v>
      </c>
      <c r="Z59" s="68">
        <f>+IF(X59&lt;&gt;0,+(Y59/X59)*100,0)</f>
        <v>90.327677482516407</v>
      </c>
      <c r="AA59" s="65">
        <f>SUM(AA56:AA58)</f>
        <v>4672119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2117224</v>
      </c>
      <c r="D8" s="20"/>
      <c r="E8" s="21">
        <v>1389052</v>
      </c>
      <c r="F8" s="22">
        <v>1389052</v>
      </c>
      <c r="G8" s="22">
        <v>183246</v>
      </c>
      <c r="H8" s="22"/>
      <c r="I8" s="22">
        <v>189160</v>
      </c>
      <c r="J8" s="22">
        <v>372406</v>
      </c>
      <c r="K8" s="22">
        <v>185087</v>
      </c>
      <c r="L8" s="22">
        <v>186900</v>
      </c>
      <c r="M8" s="22">
        <v>183124</v>
      </c>
      <c r="N8" s="22">
        <v>555111</v>
      </c>
      <c r="O8" s="22"/>
      <c r="P8" s="22"/>
      <c r="Q8" s="22"/>
      <c r="R8" s="22"/>
      <c r="S8" s="22"/>
      <c r="T8" s="22"/>
      <c r="U8" s="22"/>
      <c r="V8" s="22"/>
      <c r="W8" s="22">
        <v>927517</v>
      </c>
      <c r="X8" s="22">
        <v>694524</v>
      </c>
      <c r="Y8" s="22">
        <v>232993</v>
      </c>
      <c r="Z8" s="23">
        <v>33.547148838629049</v>
      </c>
      <c r="AA8" s="20">
        <v>1389052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773079</v>
      </c>
      <c r="D13" s="20"/>
      <c r="E13" s="21">
        <v>773565</v>
      </c>
      <c r="F13" s="22">
        <v>773565</v>
      </c>
      <c r="G13" s="22">
        <v>78921</v>
      </c>
      <c r="H13" s="22"/>
      <c r="I13" s="22">
        <v>81058</v>
      </c>
      <c r="J13" s="22">
        <v>159979</v>
      </c>
      <c r="K13" s="22">
        <v>82460</v>
      </c>
      <c r="L13" s="22">
        <v>83493</v>
      </c>
      <c r="M13" s="22">
        <v>84850</v>
      </c>
      <c r="N13" s="22">
        <v>250803</v>
      </c>
      <c r="O13" s="22"/>
      <c r="P13" s="22"/>
      <c r="Q13" s="22"/>
      <c r="R13" s="22"/>
      <c r="S13" s="22"/>
      <c r="T13" s="22"/>
      <c r="U13" s="22"/>
      <c r="V13" s="22"/>
      <c r="W13" s="22">
        <v>410782</v>
      </c>
      <c r="X13" s="22">
        <v>386784</v>
      </c>
      <c r="Y13" s="22">
        <v>23998</v>
      </c>
      <c r="Z13" s="23">
        <v>6.2044965665591132</v>
      </c>
      <c r="AA13" s="20">
        <v>773565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3204882</v>
      </c>
      <c r="F25" s="22">
        <v>3204882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1602444</v>
      </c>
      <c r="Y25" s="22">
        <v>-1602444</v>
      </c>
      <c r="Z25" s="23">
        <v>-100</v>
      </c>
      <c r="AA25" s="20">
        <v>3204882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2890303</v>
      </c>
      <c r="D32" s="29">
        <f t="shared" ref="D32:Y32" si="0">SUM(D6:D31)</f>
        <v>0</v>
      </c>
      <c r="E32" s="30">
        <f t="shared" si="0"/>
        <v>5367499</v>
      </c>
      <c r="F32" s="31">
        <f t="shared" si="0"/>
        <v>5367499</v>
      </c>
      <c r="G32" s="31">
        <f t="shared" si="0"/>
        <v>262167</v>
      </c>
      <c r="H32" s="31">
        <f t="shared" si="0"/>
        <v>0</v>
      </c>
      <c r="I32" s="31">
        <f t="shared" si="0"/>
        <v>270218</v>
      </c>
      <c r="J32" s="31">
        <f t="shared" si="0"/>
        <v>532385</v>
      </c>
      <c r="K32" s="31">
        <f t="shared" si="0"/>
        <v>267547</v>
      </c>
      <c r="L32" s="31">
        <f t="shared" si="0"/>
        <v>270393</v>
      </c>
      <c r="M32" s="31">
        <f t="shared" si="0"/>
        <v>267974</v>
      </c>
      <c r="N32" s="31">
        <f t="shared" si="0"/>
        <v>805914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1338299</v>
      </c>
      <c r="X32" s="31">
        <f t="shared" si="0"/>
        <v>2683752</v>
      </c>
      <c r="Y32" s="31">
        <f t="shared" si="0"/>
        <v>-1345453</v>
      </c>
      <c r="Z32" s="32">
        <f>+IF(X32&lt;&gt;0,+(Y32/X32)*100,0)</f>
        <v>-50.133283552280538</v>
      </c>
      <c r="AA32" s="29">
        <f>SUM(AA6:AA31)</f>
        <v>5367499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1874179</v>
      </c>
      <c r="D34" s="20"/>
      <c r="E34" s="21">
        <v>2630062</v>
      </c>
      <c r="F34" s="22">
        <v>2630062</v>
      </c>
      <c r="G34" s="22">
        <v>175831</v>
      </c>
      <c r="H34" s="22"/>
      <c r="I34" s="22">
        <v>157672</v>
      </c>
      <c r="J34" s="22">
        <v>333503</v>
      </c>
      <c r="K34" s="22">
        <v>138094</v>
      </c>
      <c r="L34" s="22">
        <v>157453</v>
      </c>
      <c r="M34" s="22">
        <v>167825</v>
      </c>
      <c r="N34" s="22">
        <v>463372</v>
      </c>
      <c r="O34" s="22"/>
      <c r="P34" s="22"/>
      <c r="Q34" s="22"/>
      <c r="R34" s="22"/>
      <c r="S34" s="22"/>
      <c r="T34" s="22"/>
      <c r="U34" s="22"/>
      <c r="V34" s="22"/>
      <c r="W34" s="22">
        <v>796875</v>
      </c>
      <c r="X34" s="22">
        <v>1315038</v>
      </c>
      <c r="Y34" s="22">
        <v>-518163</v>
      </c>
      <c r="Z34" s="23">
        <v>-39.402891779553137</v>
      </c>
      <c r="AA34" s="20">
        <v>2630062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15000</v>
      </c>
      <c r="F37" s="22">
        <v>15000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</v>
      </c>
      <c r="Y37" s="22">
        <v>-7500</v>
      </c>
      <c r="Z37" s="23">
        <v>-100</v>
      </c>
      <c r="AA37" s="20">
        <v>15000</v>
      </c>
    </row>
    <row r="38" spans="1:27" ht="13.5" x14ac:dyDescent="0.25">
      <c r="A38" s="19" t="s">
        <v>64</v>
      </c>
      <c r="B38" s="15" t="s">
        <v>32</v>
      </c>
      <c r="C38" s="20">
        <v>695416</v>
      </c>
      <c r="D38" s="20"/>
      <c r="E38" s="21">
        <v>416198</v>
      </c>
      <c r="F38" s="22">
        <v>416198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208098</v>
      </c>
      <c r="Y38" s="22">
        <v>-208098</v>
      </c>
      <c r="Z38" s="23">
        <v>-100</v>
      </c>
      <c r="AA38" s="20">
        <v>416198</v>
      </c>
    </row>
    <row r="39" spans="1:27" ht="13.5" x14ac:dyDescent="0.25">
      <c r="A39" s="19" t="s">
        <v>65</v>
      </c>
      <c r="B39" s="15" t="s">
        <v>32</v>
      </c>
      <c r="C39" s="20">
        <v>183378</v>
      </c>
      <c r="D39" s="20"/>
      <c r="E39" s="21">
        <v>228503</v>
      </c>
      <c r="F39" s="22">
        <v>228503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114252</v>
      </c>
      <c r="Y39" s="22">
        <v>-114252</v>
      </c>
      <c r="Z39" s="23">
        <v>-100</v>
      </c>
      <c r="AA39" s="20">
        <v>228503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57808</v>
      </c>
      <c r="F41" s="22">
        <v>57808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28896</v>
      </c>
      <c r="Y41" s="22">
        <v>-28896</v>
      </c>
      <c r="Z41" s="23">
        <v>-100</v>
      </c>
      <c r="AA41" s="20">
        <v>57808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346945</v>
      </c>
      <c r="D44" s="20"/>
      <c r="E44" s="21">
        <v>838677</v>
      </c>
      <c r="F44" s="22">
        <v>838677</v>
      </c>
      <c r="G44" s="22">
        <v>9208</v>
      </c>
      <c r="H44" s="22"/>
      <c r="I44" s="22">
        <v>3686</v>
      </c>
      <c r="J44" s="22">
        <v>12894</v>
      </c>
      <c r="K44" s="22">
        <v>4711</v>
      </c>
      <c r="L44" s="22">
        <v>21106</v>
      </c>
      <c r="M44" s="22">
        <v>6582</v>
      </c>
      <c r="N44" s="22">
        <v>32399</v>
      </c>
      <c r="O44" s="22"/>
      <c r="P44" s="22"/>
      <c r="Q44" s="22"/>
      <c r="R44" s="22"/>
      <c r="S44" s="22"/>
      <c r="T44" s="22"/>
      <c r="U44" s="22"/>
      <c r="V44" s="22"/>
      <c r="W44" s="22">
        <v>45293</v>
      </c>
      <c r="X44" s="22">
        <v>419340</v>
      </c>
      <c r="Y44" s="22">
        <v>-374047</v>
      </c>
      <c r="Z44" s="23">
        <v>-89.198979348500032</v>
      </c>
      <c r="AA44" s="20">
        <v>838677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3099918</v>
      </c>
      <c r="D47" s="29">
        <f t="shared" ref="D47:Y47" si="1">SUM(D34:D46)</f>
        <v>0</v>
      </c>
      <c r="E47" s="30">
        <f t="shared" si="1"/>
        <v>4186248</v>
      </c>
      <c r="F47" s="31">
        <f t="shared" si="1"/>
        <v>4186248</v>
      </c>
      <c r="G47" s="31">
        <f t="shared" si="1"/>
        <v>185039</v>
      </c>
      <c r="H47" s="31">
        <f t="shared" si="1"/>
        <v>0</v>
      </c>
      <c r="I47" s="31">
        <f t="shared" si="1"/>
        <v>161358</v>
      </c>
      <c r="J47" s="31">
        <f t="shared" si="1"/>
        <v>346397</v>
      </c>
      <c r="K47" s="31">
        <f t="shared" si="1"/>
        <v>142805</v>
      </c>
      <c r="L47" s="31">
        <f t="shared" si="1"/>
        <v>178559</v>
      </c>
      <c r="M47" s="31">
        <f t="shared" si="1"/>
        <v>174407</v>
      </c>
      <c r="N47" s="31">
        <f t="shared" si="1"/>
        <v>495771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842168</v>
      </c>
      <c r="X47" s="31">
        <f t="shared" si="1"/>
        <v>2093124</v>
      </c>
      <c r="Y47" s="31">
        <f t="shared" si="1"/>
        <v>-1250956</v>
      </c>
      <c r="Z47" s="32">
        <f>+IF(X47&lt;&gt;0,+(Y47/X47)*100,0)</f>
        <v>-59.76502108809607</v>
      </c>
      <c r="AA47" s="29">
        <f>SUM(AA34:AA46)</f>
        <v>4186248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-209615</v>
      </c>
      <c r="D48" s="39">
        <f t="shared" si="2"/>
        <v>0</v>
      </c>
      <c r="E48" s="40">
        <f t="shared" si="2"/>
        <v>1181251</v>
      </c>
      <c r="F48" s="41">
        <f t="shared" si="2"/>
        <v>1181251</v>
      </c>
      <c r="G48" s="41">
        <f t="shared" si="2"/>
        <v>77128</v>
      </c>
      <c r="H48" s="41">
        <f t="shared" si="2"/>
        <v>0</v>
      </c>
      <c r="I48" s="41">
        <f t="shared" si="2"/>
        <v>108860</v>
      </c>
      <c r="J48" s="41">
        <f t="shared" si="2"/>
        <v>185988</v>
      </c>
      <c r="K48" s="41">
        <f t="shared" si="2"/>
        <v>124742</v>
      </c>
      <c r="L48" s="41">
        <f t="shared" si="2"/>
        <v>91834</v>
      </c>
      <c r="M48" s="41">
        <f t="shared" si="2"/>
        <v>93567</v>
      </c>
      <c r="N48" s="41">
        <f t="shared" si="2"/>
        <v>310143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496131</v>
      </c>
      <c r="X48" s="41">
        <f t="shared" si="2"/>
        <v>590628</v>
      </c>
      <c r="Y48" s="41">
        <f t="shared" si="2"/>
        <v>-94497</v>
      </c>
      <c r="Z48" s="42">
        <f>+IF(X48&lt;&gt;0,+(Y48/X48)*100,0)</f>
        <v>-15.999410796643573</v>
      </c>
      <c r="AA48" s="39">
        <f>+AA32-AA47</f>
        <v>1181251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-209615</v>
      </c>
      <c r="D51" s="48">
        <f t="shared" si="3"/>
        <v>0</v>
      </c>
      <c r="E51" s="49">
        <f t="shared" si="3"/>
        <v>1181251</v>
      </c>
      <c r="F51" s="50">
        <f t="shared" si="3"/>
        <v>1181251</v>
      </c>
      <c r="G51" s="50">
        <f t="shared" si="3"/>
        <v>77128</v>
      </c>
      <c r="H51" s="50">
        <f t="shared" si="3"/>
        <v>0</v>
      </c>
      <c r="I51" s="50">
        <f t="shared" si="3"/>
        <v>108860</v>
      </c>
      <c r="J51" s="50">
        <f t="shared" si="3"/>
        <v>185988</v>
      </c>
      <c r="K51" s="50">
        <f t="shared" si="3"/>
        <v>124742</v>
      </c>
      <c r="L51" s="50">
        <f t="shared" si="3"/>
        <v>91834</v>
      </c>
      <c r="M51" s="50">
        <f t="shared" si="3"/>
        <v>93567</v>
      </c>
      <c r="N51" s="50">
        <f t="shared" si="3"/>
        <v>310143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496131</v>
      </c>
      <c r="X51" s="50">
        <f t="shared" si="3"/>
        <v>590628</v>
      </c>
      <c r="Y51" s="50">
        <f t="shared" si="3"/>
        <v>-94497</v>
      </c>
      <c r="Z51" s="51">
        <f>+IF(X51&lt;&gt;0,+(Y51/X51)*100,0)</f>
        <v>-15.999410796643573</v>
      </c>
      <c r="AA51" s="48">
        <f>SUM(AA48:AA50)</f>
        <v>1181251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-209615</v>
      </c>
      <c r="D53" s="54">
        <f>+D51-D52</f>
        <v>0</v>
      </c>
      <c r="E53" s="55">
        <f t="shared" si="4"/>
        <v>1181251</v>
      </c>
      <c r="F53" s="56">
        <f t="shared" si="4"/>
        <v>1181251</v>
      </c>
      <c r="G53" s="56">
        <f t="shared" si="4"/>
        <v>77128</v>
      </c>
      <c r="H53" s="56">
        <f t="shared" si="4"/>
        <v>0</v>
      </c>
      <c r="I53" s="56">
        <f t="shared" si="4"/>
        <v>108860</v>
      </c>
      <c r="J53" s="56">
        <f t="shared" si="4"/>
        <v>185988</v>
      </c>
      <c r="K53" s="56">
        <f t="shared" si="4"/>
        <v>124742</v>
      </c>
      <c r="L53" s="56">
        <f t="shared" si="4"/>
        <v>91834</v>
      </c>
      <c r="M53" s="56">
        <f t="shared" si="4"/>
        <v>93567</v>
      </c>
      <c r="N53" s="56">
        <f t="shared" si="4"/>
        <v>310143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496131</v>
      </c>
      <c r="X53" s="56">
        <f t="shared" si="4"/>
        <v>590628</v>
      </c>
      <c r="Y53" s="56">
        <f t="shared" si="4"/>
        <v>-94497</v>
      </c>
      <c r="Z53" s="57">
        <f>+IF(X53&lt;&gt;0,+(Y53/X53)*100,0)</f>
        <v>-15.999410796643573</v>
      </c>
      <c r="AA53" s="54">
        <f>+AA51-AA52</f>
        <v>1181251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-209615</v>
      </c>
      <c r="D56" s="48">
        <f>SUM(D53:D55)</f>
        <v>0</v>
      </c>
      <c r="E56" s="49">
        <f t="shared" si="5"/>
        <v>1181251</v>
      </c>
      <c r="F56" s="50">
        <f t="shared" si="5"/>
        <v>1181251</v>
      </c>
      <c r="G56" s="50">
        <f t="shared" si="5"/>
        <v>77128</v>
      </c>
      <c r="H56" s="50">
        <f t="shared" si="5"/>
        <v>0</v>
      </c>
      <c r="I56" s="50">
        <f t="shared" si="5"/>
        <v>108860</v>
      </c>
      <c r="J56" s="50">
        <f t="shared" si="5"/>
        <v>185988</v>
      </c>
      <c r="K56" s="50">
        <f t="shared" si="5"/>
        <v>124742</v>
      </c>
      <c r="L56" s="50">
        <f t="shared" si="5"/>
        <v>91834</v>
      </c>
      <c r="M56" s="50">
        <f t="shared" si="5"/>
        <v>93567</v>
      </c>
      <c r="N56" s="50">
        <f t="shared" si="5"/>
        <v>310143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496131</v>
      </c>
      <c r="X56" s="50">
        <f t="shared" si="5"/>
        <v>590628</v>
      </c>
      <c r="Y56" s="50">
        <f t="shared" si="5"/>
        <v>-94497</v>
      </c>
      <c r="Z56" s="51">
        <f>+IF(X56&lt;&gt;0,+(Y56/X56)*100,0)</f>
        <v>-15.999410796643573</v>
      </c>
      <c r="AA56" s="48">
        <f>SUM(AA53:AA55)</f>
        <v>1181251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-209615</v>
      </c>
      <c r="D59" s="65">
        <f>SUM(D56:D58)</f>
        <v>0</v>
      </c>
      <c r="E59" s="66">
        <f t="shared" si="6"/>
        <v>1181251</v>
      </c>
      <c r="F59" s="67">
        <f t="shared" si="6"/>
        <v>1181251</v>
      </c>
      <c r="G59" s="67">
        <f t="shared" si="6"/>
        <v>77128</v>
      </c>
      <c r="H59" s="67">
        <f t="shared" si="6"/>
        <v>0</v>
      </c>
      <c r="I59" s="67">
        <f t="shared" si="6"/>
        <v>108860</v>
      </c>
      <c r="J59" s="67">
        <f t="shared" si="6"/>
        <v>185988</v>
      </c>
      <c r="K59" s="67">
        <f t="shared" si="6"/>
        <v>124742</v>
      </c>
      <c r="L59" s="67">
        <f t="shared" si="6"/>
        <v>91834</v>
      </c>
      <c r="M59" s="67">
        <f t="shared" si="6"/>
        <v>93567</v>
      </c>
      <c r="N59" s="67">
        <f t="shared" si="6"/>
        <v>310143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496131</v>
      </c>
      <c r="X59" s="67">
        <f t="shared" si="6"/>
        <v>590628</v>
      </c>
      <c r="Y59" s="67">
        <f t="shared" si="6"/>
        <v>-94497</v>
      </c>
      <c r="Z59" s="68">
        <f>+IF(X59&lt;&gt;0,+(Y59/X59)*100,0)</f>
        <v>-15.999410796643573</v>
      </c>
      <c r="AA59" s="65">
        <f>SUM(AA56:AA58)</f>
        <v>1181251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5636465</v>
      </c>
      <c r="D8" s="20"/>
      <c r="E8" s="21">
        <v>4447306</v>
      </c>
      <c r="F8" s="22">
        <v>4447306</v>
      </c>
      <c r="G8" s="22"/>
      <c r="H8" s="22">
        <v>332132</v>
      </c>
      <c r="I8" s="22">
        <v>332190</v>
      </c>
      <c r="J8" s="22">
        <v>664322</v>
      </c>
      <c r="K8" s="22">
        <v>335396</v>
      </c>
      <c r="L8" s="22">
        <v>331389</v>
      </c>
      <c r="M8" s="22">
        <v>338785</v>
      </c>
      <c r="N8" s="22">
        <v>1005570</v>
      </c>
      <c r="O8" s="22"/>
      <c r="P8" s="22"/>
      <c r="Q8" s="22"/>
      <c r="R8" s="22"/>
      <c r="S8" s="22"/>
      <c r="T8" s="22"/>
      <c r="U8" s="22"/>
      <c r="V8" s="22"/>
      <c r="W8" s="22">
        <v>1669892</v>
      </c>
      <c r="X8" s="22">
        <v>2223658</v>
      </c>
      <c r="Y8" s="22">
        <v>-553766</v>
      </c>
      <c r="Z8" s="23">
        <v>-24.903379926229661</v>
      </c>
      <c r="AA8" s="20">
        <v>4447306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5636465</v>
      </c>
      <c r="D32" s="29">
        <f t="shared" ref="D32:Y32" si="0">SUM(D6:D31)</f>
        <v>0</v>
      </c>
      <c r="E32" s="30">
        <f t="shared" si="0"/>
        <v>4447306</v>
      </c>
      <c r="F32" s="31">
        <f t="shared" si="0"/>
        <v>4447306</v>
      </c>
      <c r="G32" s="31">
        <f t="shared" si="0"/>
        <v>0</v>
      </c>
      <c r="H32" s="31">
        <f t="shared" si="0"/>
        <v>332132</v>
      </c>
      <c r="I32" s="31">
        <f t="shared" si="0"/>
        <v>332190</v>
      </c>
      <c r="J32" s="31">
        <f t="shared" si="0"/>
        <v>664322</v>
      </c>
      <c r="K32" s="31">
        <f t="shared" si="0"/>
        <v>335396</v>
      </c>
      <c r="L32" s="31">
        <f t="shared" si="0"/>
        <v>331389</v>
      </c>
      <c r="M32" s="31">
        <f t="shared" si="0"/>
        <v>338785</v>
      </c>
      <c r="N32" s="31">
        <f t="shared" si="0"/>
        <v>1005570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1669892</v>
      </c>
      <c r="X32" s="31">
        <f t="shared" si="0"/>
        <v>2223658</v>
      </c>
      <c r="Y32" s="31">
        <f t="shared" si="0"/>
        <v>-553766</v>
      </c>
      <c r="Z32" s="32">
        <f>+IF(X32&lt;&gt;0,+(Y32/X32)*100,0)</f>
        <v>-24.903379926229661</v>
      </c>
      <c r="AA32" s="29">
        <f>SUM(AA6:AA31)</f>
        <v>4447306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2528340</v>
      </c>
      <c r="D34" s="20"/>
      <c r="E34" s="21">
        <v>8724365</v>
      </c>
      <c r="F34" s="22">
        <v>8724365</v>
      </c>
      <c r="G34" s="22"/>
      <c r="H34" s="22">
        <v>197570</v>
      </c>
      <c r="I34" s="22">
        <v>195519</v>
      </c>
      <c r="J34" s="22">
        <v>393089</v>
      </c>
      <c r="K34" s="22">
        <v>180910</v>
      </c>
      <c r="L34" s="22">
        <v>175849</v>
      </c>
      <c r="M34" s="22">
        <v>206979</v>
      </c>
      <c r="N34" s="22">
        <v>563738</v>
      </c>
      <c r="O34" s="22"/>
      <c r="P34" s="22"/>
      <c r="Q34" s="22"/>
      <c r="R34" s="22"/>
      <c r="S34" s="22"/>
      <c r="T34" s="22"/>
      <c r="U34" s="22"/>
      <c r="V34" s="22"/>
      <c r="W34" s="22">
        <v>956827</v>
      </c>
      <c r="X34" s="22">
        <v>4362203</v>
      </c>
      <c r="Y34" s="22">
        <v>-3405376</v>
      </c>
      <c r="Z34" s="23">
        <v>-78.065509560192396</v>
      </c>
      <c r="AA34" s="20">
        <v>8724365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264126</v>
      </c>
      <c r="D37" s="20"/>
      <c r="E37" s="21">
        <v>210000</v>
      </c>
      <c r="F37" s="22">
        <v>210000</v>
      </c>
      <c r="G37" s="22"/>
      <c r="H37" s="22">
        <v>17716</v>
      </c>
      <c r="I37" s="22"/>
      <c r="J37" s="22">
        <v>17716</v>
      </c>
      <c r="K37" s="22"/>
      <c r="L37" s="22">
        <v>965</v>
      </c>
      <c r="M37" s="22"/>
      <c r="N37" s="22">
        <v>965</v>
      </c>
      <c r="O37" s="22"/>
      <c r="P37" s="22"/>
      <c r="Q37" s="22"/>
      <c r="R37" s="22"/>
      <c r="S37" s="22"/>
      <c r="T37" s="22"/>
      <c r="U37" s="22"/>
      <c r="V37" s="22"/>
      <c r="W37" s="22">
        <v>18681</v>
      </c>
      <c r="X37" s="22">
        <v>105000</v>
      </c>
      <c r="Y37" s="22">
        <v>-86319</v>
      </c>
      <c r="Z37" s="23">
        <v>-82.208571428571432</v>
      </c>
      <c r="AA37" s="20">
        <v>210000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5069500</v>
      </c>
      <c r="F39" s="22">
        <v>5069500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2534764</v>
      </c>
      <c r="Y39" s="22">
        <v>-2534764</v>
      </c>
      <c r="Z39" s="23">
        <v>-100</v>
      </c>
      <c r="AA39" s="20">
        <v>5069500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700349</v>
      </c>
      <c r="D41" s="20"/>
      <c r="E41" s="21">
        <v>1209409</v>
      </c>
      <c r="F41" s="22">
        <v>1209409</v>
      </c>
      <c r="G41" s="22"/>
      <c r="H41" s="22"/>
      <c r="I41" s="22"/>
      <c r="J41" s="22"/>
      <c r="K41" s="22">
        <v>15469</v>
      </c>
      <c r="L41" s="22">
        <v>1750</v>
      </c>
      <c r="M41" s="22">
        <v>9576</v>
      </c>
      <c r="N41" s="22">
        <v>26795</v>
      </c>
      <c r="O41" s="22"/>
      <c r="P41" s="22"/>
      <c r="Q41" s="22"/>
      <c r="R41" s="22"/>
      <c r="S41" s="22"/>
      <c r="T41" s="22"/>
      <c r="U41" s="22"/>
      <c r="V41" s="22"/>
      <c r="W41" s="22">
        <v>26795</v>
      </c>
      <c r="X41" s="22">
        <v>604705</v>
      </c>
      <c r="Y41" s="22">
        <v>-577910</v>
      </c>
      <c r="Z41" s="23">
        <v>-95.568913767870285</v>
      </c>
      <c r="AA41" s="20">
        <v>1209409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4992</v>
      </c>
      <c r="D44" s="20"/>
      <c r="E44" s="21">
        <v>205552</v>
      </c>
      <c r="F44" s="22">
        <v>205552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102778</v>
      </c>
      <c r="Y44" s="22">
        <v>-102778</v>
      </c>
      <c r="Z44" s="23">
        <v>-100</v>
      </c>
      <c r="AA44" s="20">
        <v>205552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3497807</v>
      </c>
      <c r="D47" s="29">
        <f t="shared" ref="D47:Y47" si="1">SUM(D34:D46)</f>
        <v>0</v>
      </c>
      <c r="E47" s="30">
        <f t="shared" si="1"/>
        <v>15418826</v>
      </c>
      <c r="F47" s="31">
        <f t="shared" si="1"/>
        <v>15418826</v>
      </c>
      <c r="G47" s="31">
        <f t="shared" si="1"/>
        <v>0</v>
      </c>
      <c r="H47" s="31">
        <f t="shared" si="1"/>
        <v>215286</v>
      </c>
      <c r="I47" s="31">
        <f t="shared" si="1"/>
        <v>195519</v>
      </c>
      <c r="J47" s="31">
        <f t="shared" si="1"/>
        <v>410805</v>
      </c>
      <c r="K47" s="31">
        <f t="shared" si="1"/>
        <v>196379</v>
      </c>
      <c r="L47" s="31">
        <f t="shared" si="1"/>
        <v>178564</v>
      </c>
      <c r="M47" s="31">
        <f t="shared" si="1"/>
        <v>216555</v>
      </c>
      <c r="N47" s="31">
        <f t="shared" si="1"/>
        <v>591498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1002303</v>
      </c>
      <c r="X47" s="31">
        <f t="shared" si="1"/>
        <v>7709450</v>
      </c>
      <c r="Y47" s="31">
        <f t="shared" si="1"/>
        <v>-6707147</v>
      </c>
      <c r="Z47" s="32">
        <f>+IF(X47&lt;&gt;0,+(Y47/X47)*100,0)</f>
        <v>-86.999033653503162</v>
      </c>
      <c r="AA47" s="29">
        <f>SUM(AA34:AA46)</f>
        <v>15418826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2138658</v>
      </c>
      <c r="D48" s="39">
        <f t="shared" si="2"/>
        <v>0</v>
      </c>
      <c r="E48" s="40">
        <f t="shared" si="2"/>
        <v>-10971520</v>
      </c>
      <c r="F48" s="41">
        <f t="shared" si="2"/>
        <v>-10971520</v>
      </c>
      <c r="G48" s="41">
        <f t="shared" si="2"/>
        <v>0</v>
      </c>
      <c r="H48" s="41">
        <f t="shared" si="2"/>
        <v>116846</v>
      </c>
      <c r="I48" s="41">
        <f t="shared" si="2"/>
        <v>136671</v>
      </c>
      <c r="J48" s="41">
        <f t="shared" si="2"/>
        <v>253517</v>
      </c>
      <c r="K48" s="41">
        <f t="shared" si="2"/>
        <v>139017</v>
      </c>
      <c r="L48" s="41">
        <f t="shared" si="2"/>
        <v>152825</v>
      </c>
      <c r="M48" s="41">
        <f t="shared" si="2"/>
        <v>122230</v>
      </c>
      <c r="N48" s="41">
        <f t="shared" si="2"/>
        <v>414072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667589</v>
      </c>
      <c r="X48" s="41">
        <f t="shared" si="2"/>
        <v>-5485792</v>
      </c>
      <c r="Y48" s="41">
        <f t="shared" si="2"/>
        <v>6153381</v>
      </c>
      <c r="Z48" s="42">
        <f>+IF(X48&lt;&gt;0,+(Y48/X48)*100,0)</f>
        <v>-112.16941874573443</v>
      </c>
      <c r="AA48" s="39">
        <f>+AA32-AA47</f>
        <v>-10971520</v>
      </c>
    </row>
    <row r="49" spans="1:27" ht="25.5" x14ac:dyDescent="0.25">
      <c r="A49" s="43" t="s">
        <v>74</v>
      </c>
      <c r="B49" s="15" t="s">
        <v>32</v>
      </c>
      <c r="C49" s="20">
        <v>9000000</v>
      </c>
      <c r="D49" s="20"/>
      <c r="E49" s="21">
        <v>9450000</v>
      </c>
      <c r="F49" s="22">
        <v>9450000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4725000</v>
      </c>
      <c r="Y49" s="22">
        <v>-4725000</v>
      </c>
      <c r="Z49" s="23">
        <v>-100</v>
      </c>
      <c r="AA49" s="20">
        <v>9450000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11138658</v>
      </c>
      <c r="D51" s="48">
        <f t="shared" si="3"/>
        <v>0</v>
      </c>
      <c r="E51" s="49">
        <f t="shared" si="3"/>
        <v>-1521520</v>
      </c>
      <c r="F51" s="50">
        <f t="shared" si="3"/>
        <v>-1521520</v>
      </c>
      <c r="G51" s="50">
        <f t="shared" si="3"/>
        <v>0</v>
      </c>
      <c r="H51" s="50">
        <f t="shared" si="3"/>
        <v>116846</v>
      </c>
      <c r="I51" s="50">
        <f t="shared" si="3"/>
        <v>136671</v>
      </c>
      <c r="J51" s="50">
        <f t="shared" si="3"/>
        <v>253517</v>
      </c>
      <c r="K51" s="50">
        <f t="shared" si="3"/>
        <v>139017</v>
      </c>
      <c r="L51" s="50">
        <f t="shared" si="3"/>
        <v>152825</v>
      </c>
      <c r="M51" s="50">
        <f t="shared" si="3"/>
        <v>122230</v>
      </c>
      <c r="N51" s="50">
        <f t="shared" si="3"/>
        <v>414072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667589</v>
      </c>
      <c r="X51" s="50">
        <f t="shared" si="3"/>
        <v>-760792</v>
      </c>
      <c r="Y51" s="50">
        <f t="shared" si="3"/>
        <v>1428381</v>
      </c>
      <c r="Z51" s="51">
        <f>+IF(X51&lt;&gt;0,+(Y51/X51)*100,0)</f>
        <v>-187.74921397701343</v>
      </c>
      <c r="AA51" s="48">
        <f>SUM(AA48:AA50)</f>
        <v>-1521520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11138658</v>
      </c>
      <c r="D53" s="54">
        <f>+D51-D52</f>
        <v>0</v>
      </c>
      <c r="E53" s="55">
        <f t="shared" si="4"/>
        <v>-1521520</v>
      </c>
      <c r="F53" s="56">
        <f t="shared" si="4"/>
        <v>-1521520</v>
      </c>
      <c r="G53" s="56">
        <f t="shared" si="4"/>
        <v>0</v>
      </c>
      <c r="H53" s="56">
        <f t="shared" si="4"/>
        <v>116846</v>
      </c>
      <c r="I53" s="56">
        <f t="shared" si="4"/>
        <v>136671</v>
      </c>
      <c r="J53" s="56">
        <f t="shared" si="4"/>
        <v>253517</v>
      </c>
      <c r="K53" s="56">
        <f t="shared" si="4"/>
        <v>139017</v>
      </c>
      <c r="L53" s="56">
        <f t="shared" si="4"/>
        <v>152825</v>
      </c>
      <c r="M53" s="56">
        <f t="shared" si="4"/>
        <v>122230</v>
      </c>
      <c r="N53" s="56">
        <f t="shared" si="4"/>
        <v>414072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667589</v>
      </c>
      <c r="X53" s="56">
        <f t="shared" si="4"/>
        <v>-760792</v>
      </c>
      <c r="Y53" s="56">
        <f t="shared" si="4"/>
        <v>1428381</v>
      </c>
      <c r="Z53" s="57">
        <f>+IF(X53&lt;&gt;0,+(Y53/X53)*100,0)</f>
        <v>-187.74921397701343</v>
      </c>
      <c r="AA53" s="54">
        <f>+AA51-AA52</f>
        <v>-1521520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11138658</v>
      </c>
      <c r="D56" s="48">
        <f>SUM(D53:D55)</f>
        <v>0</v>
      </c>
      <c r="E56" s="49">
        <f t="shared" si="5"/>
        <v>-1521520</v>
      </c>
      <c r="F56" s="50">
        <f t="shared" si="5"/>
        <v>-1521520</v>
      </c>
      <c r="G56" s="50">
        <f t="shared" si="5"/>
        <v>0</v>
      </c>
      <c r="H56" s="50">
        <f t="shared" si="5"/>
        <v>116846</v>
      </c>
      <c r="I56" s="50">
        <f t="shared" si="5"/>
        <v>136671</v>
      </c>
      <c r="J56" s="50">
        <f t="shared" si="5"/>
        <v>253517</v>
      </c>
      <c r="K56" s="50">
        <f t="shared" si="5"/>
        <v>139017</v>
      </c>
      <c r="L56" s="50">
        <f t="shared" si="5"/>
        <v>152825</v>
      </c>
      <c r="M56" s="50">
        <f t="shared" si="5"/>
        <v>122230</v>
      </c>
      <c r="N56" s="50">
        <f t="shared" si="5"/>
        <v>414072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667589</v>
      </c>
      <c r="X56" s="50">
        <f t="shared" si="5"/>
        <v>-760792</v>
      </c>
      <c r="Y56" s="50">
        <f t="shared" si="5"/>
        <v>1428381</v>
      </c>
      <c r="Z56" s="51">
        <f>+IF(X56&lt;&gt;0,+(Y56/X56)*100,0)</f>
        <v>-187.74921397701343</v>
      </c>
      <c r="AA56" s="48">
        <f>SUM(AA53:AA55)</f>
        <v>-1521520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11138658</v>
      </c>
      <c r="D59" s="65">
        <f>SUM(D56:D58)</f>
        <v>0</v>
      </c>
      <c r="E59" s="66">
        <f t="shared" si="6"/>
        <v>-1521520</v>
      </c>
      <c r="F59" s="67">
        <f t="shared" si="6"/>
        <v>-1521520</v>
      </c>
      <c r="G59" s="67">
        <f t="shared" si="6"/>
        <v>0</v>
      </c>
      <c r="H59" s="67">
        <f t="shared" si="6"/>
        <v>116846</v>
      </c>
      <c r="I59" s="67">
        <f t="shared" si="6"/>
        <v>136671</v>
      </c>
      <c r="J59" s="67">
        <f t="shared" si="6"/>
        <v>253517</v>
      </c>
      <c r="K59" s="67">
        <f t="shared" si="6"/>
        <v>139017</v>
      </c>
      <c r="L59" s="67">
        <f t="shared" si="6"/>
        <v>152825</v>
      </c>
      <c r="M59" s="67">
        <f t="shared" si="6"/>
        <v>122230</v>
      </c>
      <c r="N59" s="67">
        <f t="shared" si="6"/>
        <v>414072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667589</v>
      </c>
      <c r="X59" s="67">
        <f t="shared" si="6"/>
        <v>-760792</v>
      </c>
      <c r="Y59" s="67">
        <f t="shared" si="6"/>
        <v>1428381</v>
      </c>
      <c r="Z59" s="68">
        <f>+IF(X59&lt;&gt;0,+(Y59/X59)*100,0)</f>
        <v>-187.74921397701343</v>
      </c>
      <c r="AA59" s="65">
        <f>SUM(AA56:AA58)</f>
        <v>-1521520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12574484</v>
      </c>
      <c r="D8" s="20"/>
      <c r="E8" s="21">
        <v>12211900</v>
      </c>
      <c r="F8" s="22">
        <v>12211900</v>
      </c>
      <c r="G8" s="22">
        <v>1255320</v>
      </c>
      <c r="H8" s="22">
        <v>1104997</v>
      </c>
      <c r="I8" s="22">
        <v>1169570</v>
      </c>
      <c r="J8" s="22">
        <v>3529887</v>
      </c>
      <c r="K8" s="22">
        <v>1160601</v>
      </c>
      <c r="L8" s="22">
        <v>1156814</v>
      </c>
      <c r="M8" s="22">
        <v>1154621</v>
      </c>
      <c r="N8" s="22">
        <v>3472036</v>
      </c>
      <c r="O8" s="22"/>
      <c r="P8" s="22"/>
      <c r="Q8" s="22"/>
      <c r="R8" s="22"/>
      <c r="S8" s="22"/>
      <c r="T8" s="22"/>
      <c r="U8" s="22"/>
      <c r="V8" s="22"/>
      <c r="W8" s="22">
        <v>7001923</v>
      </c>
      <c r="X8" s="22">
        <v>6144575</v>
      </c>
      <c r="Y8" s="22">
        <v>857348</v>
      </c>
      <c r="Z8" s="23">
        <v>13.952925955009093</v>
      </c>
      <c r="AA8" s="20">
        <v>12211900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2466</v>
      </c>
      <c r="D10" s="20"/>
      <c r="E10" s="21">
        <v>10500</v>
      </c>
      <c r="F10" s="22">
        <v>10500</v>
      </c>
      <c r="G10" s="22"/>
      <c r="H10" s="22">
        <v>2161</v>
      </c>
      <c r="I10" s="22"/>
      <c r="J10" s="22">
        <v>2161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2161</v>
      </c>
      <c r="X10" s="22">
        <v>5250</v>
      </c>
      <c r="Y10" s="22">
        <v>-3089</v>
      </c>
      <c r="Z10" s="23">
        <v>-58.838095238095235</v>
      </c>
      <c r="AA10" s="20">
        <v>10500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3661900</v>
      </c>
      <c r="F13" s="22">
        <v>3661900</v>
      </c>
      <c r="G13" s="22">
        <v>463977</v>
      </c>
      <c r="H13" s="22">
        <v>469545</v>
      </c>
      <c r="I13" s="22">
        <v>477038</v>
      </c>
      <c r="J13" s="22">
        <v>1410560</v>
      </c>
      <c r="K13" s="22">
        <v>483178</v>
      </c>
      <c r="L13" s="22">
        <v>489232</v>
      </c>
      <c r="M13" s="22">
        <v>497019</v>
      </c>
      <c r="N13" s="22">
        <v>1469429</v>
      </c>
      <c r="O13" s="22"/>
      <c r="P13" s="22"/>
      <c r="Q13" s="22"/>
      <c r="R13" s="22"/>
      <c r="S13" s="22"/>
      <c r="T13" s="22"/>
      <c r="U13" s="22"/>
      <c r="V13" s="22"/>
      <c r="W13" s="22">
        <v>2879989</v>
      </c>
      <c r="X13" s="22">
        <v>1830948</v>
      </c>
      <c r="Y13" s="22">
        <v>1049041</v>
      </c>
      <c r="Z13" s="23">
        <v>57.294964138795855</v>
      </c>
      <c r="AA13" s="20">
        <v>3661900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12576950</v>
      </c>
      <c r="D32" s="29">
        <f t="shared" ref="D32:Y32" si="0">SUM(D6:D31)</f>
        <v>0</v>
      </c>
      <c r="E32" s="30">
        <f t="shared" si="0"/>
        <v>15884300</v>
      </c>
      <c r="F32" s="31">
        <f t="shared" si="0"/>
        <v>15884300</v>
      </c>
      <c r="G32" s="31">
        <f t="shared" si="0"/>
        <v>1719297</v>
      </c>
      <c r="H32" s="31">
        <f t="shared" si="0"/>
        <v>1576703</v>
      </c>
      <c r="I32" s="31">
        <f t="shared" si="0"/>
        <v>1646608</v>
      </c>
      <c r="J32" s="31">
        <f t="shared" si="0"/>
        <v>4942608</v>
      </c>
      <c r="K32" s="31">
        <f t="shared" si="0"/>
        <v>1643779</v>
      </c>
      <c r="L32" s="31">
        <f t="shared" si="0"/>
        <v>1646046</v>
      </c>
      <c r="M32" s="31">
        <f t="shared" si="0"/>
        <v>1651640</v>
      </c>
      <c r="N32" s="31">
        <f t="shared" si="0"/>
        <v>4941465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9884073</v>
      </c>
      <c r="X32" s="31">
        <f t="shared" si="0"/>
        <v>7980773</v>
      </c>
      <c r="Y32" s="31">
        <f t="shared" si="0"/>
        <v>1903300</v>
      </c>
      <c r="Z32" s="32">
        <f>+IF(X32&lt;&gt;0,+(Y32/X32)*100,0)</f>
        <v>23.848567049833395</v>
      </c>
      <c r="AA32" s="29">
        <f>SUM(AA6:AA31)</f>
        <v>15884300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3944728</v>
      </c>
      <c r="D34" s="20"/>
      <c r="E34" s="21">
        <v>4880687</v>
      </c>
      <c r="F34" s="22">
        <v>4880687</v>
      </c>
      <c r="G34" s="22">
        <v>331695</v>
      </c>
      <c r="H34" s="22">
        <v>358255</v>
      </c>
      <c r="I34" s="22">
        <v>322409</v>
      </c>
      <c r="J34" s="22">
        <v>1012359</v>
      </c>
      <c r="K34" s="22">
        <v>365829</v>
      </c>
      <c r="L34" s="22">
        <v>347048</v>
      </c>
      <c r="M34" s="22">
        <v>357218</v>
      </c>
      <c r="N34" s="22">
        <v>1070095</v>
      </c>
      <c r="O34" s="22"/>
      <c r="P34" s="22"/>
      <c r="Q34" s="22"/>
      <c r="R34" s="22"/>
      <c r="S34" s="22"/>
      <c r="T34" s="22"/>
      <c r="U34" s="22"/>
      <c r="V34" s="22"/>
      <c r="W34" s="22">
        <v>2082454</v>
      </c>
      <c r="X34" s="22">
        <v>2417629</v>
      </c>
      <c r="Y34" s="22">
        <v>-335175</v>
      </c>
      <c r="Z34" s="23">
        <v>-13.863789688161418</v>
      </c>
      <c r="AA34" s="20">
        <v>4880687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163037</v>
      </c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150000</v>
      </c>
      <c r="Y37" s="22">
        <v>-150000</v>
      </c>
      <c r="Z37" s="23">
        <v>-100</v>
      </c>
      <c r="AA37" s="20">
        <v>300000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3298590</v>
      </c>
      <c r="F38" s="22">
        <v>3298590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1649298</v>
      </c>
      <c r="Y38" s="22">
        <v>-1649298</v>
      </c>
      <c r="Z38" s="23">
        <v>-100</v>
      </c>
      <c r="AA38" s="20">
        <v>3298590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3861460</v>
      </c>
      <c r="F39" s="22">
        <v>3861460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1930728</v>
      </c>
      <c r="Y39" s="22">
        <v>-1930728</v>
      </c>
      <c r="Z39" s="23">
        <v>-100</v>
      </c>
      <c r="AA39" s="20">
        <v>3861460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239280</v>
      </c>
      <c r="D41" s="20"/>
      <c r="E41" s="21">
        <v>980000</v>
      </c>
      <c r="F41" s="22">
        <v>980000</v>
      </c>
      <c r="G41" s="22">
        <v>126</v>
      </c>
      <c r="H41" s="22">
        <v>148319</v>
      </c>
      <c r="I41" s="22">
        <v>4155</v>
      </c>
      <c r="J41" s="22">
        <v>152600</v>
      </c>
      <c r="K41" s="22">
        <v>50</v>
      </c>
      <c r="L41" s="22">
        <v>252</v>
      </c>
      <c r="M41" s="22">
        <v>252</v>
      </c>
      <c r="N41" s="22">
        <v>554</v>
      </c>
      <c r="O41" s="22"/>
      <c r="P41" s="22"/>
      <c r="Q41" s="22"/>
      <c r="R41" s="22"/>
      <c r="S41" s="22"/>
      <c r="T41" s="22"/>
      <c r="U41" s="22"/>
      <c r="V41" s="22"/>
      <c r="W41" s="22">
        <v>153154</v>
      </c>
      <c r="X41" s="22">
        <v>490002</v>
      </c>
      <c r="Y41" s="22">
        <v>-336848</v>
      </c>
      <c r="Z41" s="23">
        <v>-68.744209207309353</v>
      </c>
      <c r="AA41" s="20">
        <v>980000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36142</v>
      </c>
      <c r="D43" s="20"/>
      <c r="E43" s="21">
        <v>366510</v>
      </c>
      <c r="F43" s="22">
        <v>366510</v>
      </c>
      <c r="G43" s="22">
        <v>4362</v>
      </c>
      <c r="H43" s="22">
        <v>351</v>
      </c>
      <c r="I43" s="22">
        <v>3665</v>
      </c>
      <c r="J43" s="22">
        <v>8378</v>
      </c>
      <c r="K43" s="22">
        <v>7841</v>
      </c>
      <c r="L43" s="22">
        <v>6144</v>
      </c>
      <c r="M43" s="22">
        <v>457</v>
      </c>
      <c r="N43" s="22">
        <v>14442</v>
      </c>
      <c r="O43" s="22"/>
      <c r="P43" s="22"/>
      <c r="Q43" s="22"/>
      <c r="R43" s="22"/>
      <c r="S43" s="22"/>
      <c r="T43" s="22"/>
      <c r="U43" s="22"/>
      <c r="V43" s="22"/>
      <c r="W43" s="22">
        <v>22820</v>
      </c>
      <c r="X43" s="22">
        <v>183258</v>
      </c>
      <c r="Y43" s="22">
        <v>-160438</v>
      </c>
      <c r="Z43" s="23">
        <v>-87.547610472666946</v>
      </c>
      <c r="AA43" s="20">
        <v>366510</v>
      </c>
    </row>
    <row r="44" spans="1:27" ht="13.5" x14ac:dyDescent="0.25">
      <c r="A44" s="19" t="s">
        <v>69</v>
      </c>
      <c r="B44" s="15" t="s">
        <v>32</v>
      </c>
      <c r="C44" s="20">
        <v>550934</v>
      </c>
      <c r="D44" s="20"/>
      <c r="E44" s="21">
        <v>783372</v>
      </c>
      <c r="F44" s="22">
        <v>783372</v>
      </c>
      <c r="G44" s="22">
        <v>16944</v>
      </c>
      <c r="H44" s="22">
        <v>54215</v>
      </c>
      <c r="I44" s="22">
        <v>48766</v>
      </c>
      <c r="J44" s="22">
        <v>119925</v>
      </c>
      <c r="K44" s="22">
        <v>74896</v>
      </c>
      <c r="L44" s="22">
        <v>49036</v>
      </c>
      <c r="M44" s="22">
        <v>47277</v>
      </c>
      <c r="N44" s="22">
        <v>171209</v>
      </c>
      <c r="O44" s="22"/>
      <c r="P44" s="22"/>
      <c r="Q44" s="22"/>
      <c r="R44" s="22"/>
      <c r="S44" s="22"/>
      <c r="T44" s="22"/>
      <c r="U44" s="22"/>
      <c r="V44" s="22"/>
      <c r="W44" s="22">
        <v>291134</v>
      </c>
      <c r="X44" s="22">
        <v>391692</v>
      </c>
      <c r="Y44" s="22">
        <v>-100558</v>
      </c>
      <c r="Z44" s="23">
        <v>-25.672722445186523</v>
      </c>
      <c r="AA44" s="20">
        <v>783372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4934121</v>
      </c>
      <c r="D47" s="29">
        <f t="shared" ref="D47:Y47" si="1">SUM(D34:D46)</f>
        <v>0</v>
      </c>
      <c r="E47" s="30">
        <f t="shared" si="1"/>
        <v>14470619</v>
      </c>
      <c r="F47" s="31">
        <f t="shared" si="1"/>
        <v>14470619</v>
      </c>
      <c r="G47" s="31">
        <f t="shared" si="1"/>
        <v>353127</v>
      </c>
      <c r="H47" s="31">
        <f t="shared" si="1"/>
        <v>561140</v>
      </c>
      <c r="I47" s="31">
        <f t="shared" si="1"/>
        <v>378995</v>
      </c>
      <c r="J47" s="31">
        <f t="shared" si="1"/>
        <v>1293262</v>
      </c>
      <c r="K47" s="31">
        <f t="shared" si="1"/>
        <v>448616</v>
      </c>
      <c r="L47" s="31">
        <f t="shared" si="1"/>
        <v>402480</v>
      </c>
      <c r="M47" s="31">
        <f t="shared" si="1"/>
        <v>405204</v>
      </c>
      <c r="N47" s="31">
        <f t="shared" si="1"/>
        <v>1256300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2549562</v>
      </c>
      <c r="X47" s="31">
        <f t="shared" si="1"/>
        <v>7212607</v>
      </c>
      <c r="Y47" s="31">
        <f t="shared" si="1"/>
        <v>-4663045</v>
      </c>
      <c r="Z47" s="32">
        <f>+IF(X47&lt;&gt;0,+(Y47/X47)*100,0)</f>
        <v>-64.651311238779542</v>
      </c>
      <c r="AA47" s="29">
        <f>SUM(AA34:AA46)</f>
        <v>14470619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7642829</v>
      </c>
      <c r="D48" s="39">
        <f t="shared" si="2"/>
        <v>0</v>
      </c>
      <c r="E48" s="40">
        <f t="shared" si="2"/>
        <v>1413681</v>
      </c>
      <c r="F48" s="41">
        <f t="shared" si="2"/>
        <v>1413681</v>
      </c>
      <c r="G48" s="41">
        <f t="shared" si="2"/>
        <v>1366170</v>
      </c>
      <c r="H48" s="41">
        <f t="shared" si="2"/>
        <v>1015563</v>
      </c>
      <c r="I48" s="41">
        <f t="shared" si="2"/>
        <v>1267613</v>
      </c>
      <c r="J48" s="41">
        <f t="shared" si="2"/>
        <v>3649346</v>
      </c>
      <c r="K48" s="41">
        <f t="shared" si="2"/>
        <v>1195163</v>
      </c>
      <c r="L48" s="41">
        <f t="shared" si="2"/>
        <v>1243566</v>
      </c>
      <c r="M48" s="41">
        <f t="shared" si="2"/>
        <v>1246436</v>
      </c>
      <c r="N48" s="41">
        <f t="shared" si="2"/>
        <v>3685165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7334511</v>
      </c>
      <c r="X48" s="41">
        <f t="shared" si="2"/>
        <v>768166</v>
      </c>
      <c r="Y48" s="41">
        <f t="shared" si="2"/>
        <v>6566345</v>
      </c>
      <c r="Z48" s="42">
        <f>+IF(X48&lt;&gt;0,+(Y48/X48)*100,0)</f>
        <v>854.80807533788266</v>
      </c>
      <c r="AA48" s="39">
        <f>+AA32-AA47</f>
        <v>1413681</v>
      </c>
    </row>
    <row r="49" spans="1:27" ht="25.5" x14ac:dyDescent="0.25">
      <c r="A49" s="43" t="s">
        <v>74</v>
      </c>
      <c r="B49" s="15" t="s">
        <v>32</v>
      </c>
      <c r="C49" s="20">
        <v>11614851</v>
      </c>
      <c r="D49" s="20"/>
      <c r="E49" s="21">
        <v>15405000</v>
      </c>
      <c r="F49" s="22">
        <v>15405000</v>
      </c>
      <c r="G49" s="22"/>
      <c r="H49" s="22"/>
      <c r="I49" s="22">
        <v>7703000</v>
      </c>
      <c r="J49" s="22">
        <v>7703000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7703000</v>
      </c>
      <c r="X49" s="22">
        <v>7702500</v>
      </c>
      <c r="Y49" s="22">
        <v>500</v>
      </c>
      <c r="Z49" s="23">
        <v>6.4913988964621873E-3</v>
      </c>
      <c r="AA49" s="20">
        <v>15405000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19257680</v>
      </c>
      <c r="D51" s="48">
        <f t="shared" si="3"/>
        <v>0</v>
      </c>
      <c r="E51" s="49">
        <f t="shared" si="3"/>
        <v>16818681</v>
      </c>
      <c r="F51" s="50">
        <f t="shared" si="3"/>
        <v>16818681</v>
      </c>
      <c r="G51" s="50">
        <f t="shared" si="3"/>
        <v>1366170</v>
      </c>
      <c r="H51" s="50">
        <f t="shared" si="3"/>
        <v>1015563</v>
      </c>
      <c r="I51" s="50">
        <f t="shared" si="3"/>
        <v>8970613</v>
      </c>
      <c r="J51" s="50">
        <f t="shared" si="3"/>
        <v>11352346</v>
      </c>
      <c r="K51" s="50">
        <f t="shared" si="3"/>
        <v>1195163</v>
      </c>
      <c r="L51" s="50">
        <f t="shared" si="3"/>
        <v>1243566</v>
      </c>
      <c r="M51" s="50">
        <f t="shared" si="3"/>
        <v>1246436</v>
      </c>
      <c r="N51" s="50">
        <f t="shared" si="3"/>
        <v>3685165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15037511</v>
      </c>
      <c r="X51" s="50">
        <f t="shared" si="3"/>
        <v>8470666</v>
      </c>
      <c r="Y51" s="50">
        <f t="shared" si="3"/>
        <v>6566845</v>
      </c>
      <c r="Z51" s="51">
        <f>+IF(X51&lt;&gt;0,+(Y51/X51)*100,0)</f>
        <v>77.524541753859737</v>
      </c>
      <c r="AA51" s="48">
        <f>SUM(AA48:AA50)</f>
        <v>16818681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19257680</v>
      </c>
      <c r="D53" s="54">
        <f>+D51-D52</f>
        <v>0</v>
      </c>
      <c r="E53" s="55">
        <f t="shared" si="4"/>
        <v>16818681</v>
      </c>
      <c r="F53" s="56">
        <f t="shared" si="4"/>
        <v>16818681</v>
      </c>
      <c r="G53" s="56">
        <f t="shared" si="4"/>
        <v>1366170</v>
      </c>
      <c r="H53" s="56">
        <f t="shared" si="4"/>
        <v>1015563</v>
      </c>
      <c r="I53" s="56">
        <f t="shared" si="4"/>
        <v>8970613</v>
      </c>
      <c r="J53" s="56">
        <f t="shared" si="4"/>
        <v>11352346</v>
      </c>
      <c r="K53" s="56">
        <f t="shared" si="4"/>
        <v>1195163</v>
      </c>
      <c r="L53" s="56">
        <f t="shared" si="4"/>
        <v>1243566</v>
      </c>
      <c r="M53" s="56">
        <f t="shared" si="4"/>
        <v>1246436</v>
      </c>
      <c r="N53" s="56">
        <f t="shared" si="4"/>
        <v>3685165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15037511</v>
      </c>
      <c r="X53" s="56">
        <f t="shared" si="4"/>
        <v>8470666</v>
      </c>
      <c r="Y53" s="56">
        <f t="shared" si="4"/>
        <v>6566845</v>
      </c>
      <c r="Z53" s="57">
        <f>+IF(X53&lt;&gt;0,+(Y53/X53)*100,0)</f>
        <v>77.524541753859737</v>
      </c>
      <c r="AA53" s="54">
        <f>+AA51-AA52</f>
        <v>16818681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19257680</v>
      </c>
      <c r="D56" s="48">
        <f>SUM(D53:D55)</f>
        <v>0</v>
      </c>
      <c r="E56" s="49">
        <f t="shared" si="5"/>
        <v>16818681</v>
      </c>
      <c r="F56" s="50">
        <f t="shared" si="5"/>
        <v>16818681</v>
      </c>
      <c r="G56" s="50">
        <f t="shared" si="5"/>
        <v>1366170</v>
      </c>
      <c r="H56" s="50">
        <f t="shared" si="5"/>
        <v>1015563</v>
      </c>
      <c r="I56" s="50">
        <f t="shared" si="5"/>
        <v>8970613</v>
      </c>
      <c r="J56" s="50">
        <f t="shared" si="5"/>
        <v>11352346</v>
      </c>
      <c r="K56" s="50">
        <f t="shared" si="5"/>
        <v>1195163</v>
      </c>
      <c r="L56" s="50">
        <f t="shared" si="5"/>
        <v>1243566</v>
      </c>
      <c r="M56" s="50">
        <f t="shared" si="5"/>
        <v>1246436</v>
      </c>
      <c r="N56" s="50">
        <f t="shared" si="5"/>
        <v>3685165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15037511</v>
      </c>
      <c r="X56" s="50">
        <f t="shared" si="5"/>
        <v>8470666</v>
      </c>
      <c r="Y56" s="50">
        <f t="shared" si="5"/>
        <v>6566845</v>
      </c>
      <c r="Z56" s="51">
        <f>+IF(X56&lt;&gt;0,+(Y56/X56)*100,0)</f>
        <v>77.524541753859737</v>
      </c>
      <c r="AA56" s="48">
        <f>SUM(AA53:AA55)</f>
        <v>16818681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19257680</v>
      </c>
      <c r="D59" s="65">
        <f>SUM(D56:D58)</f>
        <v>0</v>
      </c>
      <c r="E59" s="66">
        <f t="shared" si="6"/>
        <v>16818681</v>
      </c>
      <c r="F59" s="67">
        <f t="shared" si="6"/>
        <v>16818681</v>
      </c>
      <c r="G59" s="67">
        <f t="shared" si="6"/>
        <v>1366170</v>
      </c>
      <c r="H59" s="67">
        <f t="shared" si="6"/>
        <v>1015563</v>
      </c>
      <c r="I59" s="67">
        <f t="shared" si="6"/>
        <v>8970613</v>
      </c>
      <c r="J59" s="67">
        <f t="shared" si="6"/>
        <v>11352346</v>
      </c>
      <c r="K59" s="67">
        <f t="shared" si="6"/>
        <v>1195163</v>
      </c>
      <c r="L59" s="67">
        <f t="shared" si="6"/>
        <v>1243566</v>
      </c>
      <c r="M59" s="67">
        <f t="shared" si="6"/>
        <v>1246436</v>
      </c>
      <c r="N59" s="67">
        <f t="shared" si="6"/>
        <v>3685165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15037511</v>
      </c>
      <c r="X59" s="67">
        <f t="shared" si="6"/>
        <v>8470666</v>
      </c>
      <c r="Y59" s="67">
        <f t="shared" si="6"/>
        <v>6566845</v>
      </c>
      <c r="Z59" s="68">
        <f>+IF(X59&lt;&gt;0,+(Y59/X59)*100,0)</f>
        <v>77.524541753859737</v>
      </c>
      <c r="AA59" s="65">
        <f>SUM(AA56:AA58)</f>
        <v>16818681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15976508</v>
      </c>
      <c r="D8" s="20"/>
      <c r="E8" s="21">
        <v>14541824</v>
      </c>
      <c r="F8" s="22">
        <v>14541824</v>
      </c>
      <c r="G8" s="22"/>
      <c r="H8" s="22"/>
      <c r="I8" s="22">
        <v>1494184</v>
      </c>
      <c r="J8" s="22">
        <v>1494184</v>
      </c>
      <c r="K8" s="22">
        <v>1494531</v>
      </c>
      <c r="L8" s="22">
        <v>1494496</v>
      </c>
      <c r="M8" s="22">
        <v>1487571</v>
      </c>
      <c r="N8" s="22">
        <v>4476598</v>
      </c>
      <c r="O8" s="22"/>
      <c r="P8" s="22"/>
      <c r="Q8" s="22"/>
      <c r="R8" s="22"/>
      <c r="S8" s="22"/>
      <c r="T8" s="22"/>
      <c r="U8" s="22"/>
      <c r="V8" s="22"/>
      <c r="W8" s="22">
        <v>5970782</v>
      </c>
      <c r="X8" s="22">
        <v>7270914</v>
      </c>
      <c r="Y8" s="22">
        <v>-1300132</v>
      </c>
      <c r="Z8" s="23">
        <v>-17.881273248452668</v>
      </c>
      <c r="AA8" s="20">
        <v>14541824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1110382</v>
      </c>
      <c r="D13" s="20"/>
      <c r="E13" s="21">
        <v>462043</v>
      </c>
      <c r="F13" s="22">
        <v>462043</v>
      </c>
      <c r="G13" s="22"/>
      <c r="H13" s="22">
        <v>-14</v>
      </c>
      <c r="I13" s="22">
        <v>132017</v>
      </c>
      <c r="J13" s="22">
        <v>132003</v>
      </c>
      <c r="K13" s="22">
        <v>135461</v>
      </c>
      <c r="L13" s="22">
        <v>139600</v>
      </c>
      <c r="M13" s="22">
        <v>143790</v>
      </c>
      <c r="N13" s="22">
        <v>418851</v>
      </c>
      <c r="O13" s="22"/>
      <c r="P13" s="22"/>
      <c r="Q13" s="22"/>
      <c r="R13" s="22"/>
      <c r="S13" s="22"/>
      <c r="T13" s="22"/>
      <c r="U13" s="22"/>
      <c r="V13" s="22"/>
      <c r="W13" s="22">
        <v>550854</v>
      </c>
      <c r="X13" s="22">
        <v>231024</v>
      </c>
      <c r="Y13" s="22">
        <v>319830</v>
      </c>
      <c r="Z13" s="23">
        <v>138.44016206108455</v>
      </c>
      <c r="AA13" s="20">
        <v>462043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45940000</v>
      </c>
      <c r="D25" s="20"/>
      <c r="E25" s="21">
        <v>59609000</v>
      </c>
      <c r="F25" s="22">
        <v>59609000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29804502</v>
      </c>
      <c r="Y25" s="22">
        <v>-29804502</v>
      </c>
      <c r="Z25" s="23">
        <v>-100</v>
      </c>
      <c r="AA25" s="20">
        <v>59609000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63026890</v>
      </c>
      <c r="D32" s="29">
        <f t="shared" ref="D32:Y32" si="0">SUM(D6:D31)</f>
        <v>0</v>
      </c>
      <c r="E32" s="30">
        <f t="shared" si="0"/>
        <v>74612869</v>
      </c>
      <c r="F32" s="31">
        <f t="shared" si="0"/>
        <v>74612869</v>
      </c>
      <c r="G32" s="31">
        <f t="shared" si="0"/>
        <v>0</v>
      </c>
      <c r="H32" s="31">
        <f t="shared" si="0"/>
        <v>-14</v>
      </c>
      <c r="I32" s="31">
        <f t="shared" si="0"/>
        <v>1626201</v>
      </c>
      <c r="J32" s="31">
        <f t="shared" si="0"/>
        <v>1626187</v>
      </c>
      <c r="K32" s="31">
        <f t="shared" si="0"/>
        <v>1629992</v>
      </c>
      <c r="L32" s="31">
        <f t="shared" si="0"/>
        <v>1634096</v>
      </c>
      <c r="M32" s="31">
        <f t="shared" si="0"/>
        <v>1631361</v>
      </c>
      <c r="N32" s="31">
        <f t="shared" si="0"/>
        <v>4895449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6521636</v>
      </c>
      <c r="X32" s="31">
        <f t="shared" si="0"/>
        <v>37306440</v>
      </c>
      <c r="Y32" s="31">
        <f t="shared" si="0"/>
        <v>-30784804</v>
      </c>
      <c r="Z32" s="32">
        <f>+IF(X32&lt;&gt;0,+(Y32/X32)*100,0)</f>
        <v>-82.51873939191195</v>
      </c>
      <c r="AA32" s="29">
        <f>SUM(AA6:AA31)</f>
        <v>74612869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5813723</v>
      </c>
      <c r="D34" s="20"/>
      <c r="E34" s="21">
        <v>6467530</v>
      </c>
      <c r="F34" s="22">
        <v>6467530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3233766</v>
      </c>
      <c r="Y34" s="22">
        <v>-3233766</v>
      </c>
      <c r="Z34" s="23">
        <v>-100</v>
      </c>
      <c r="AA34" s="20">
        <v>6467530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651671</v>
      </c>
      <c r="D37" s="20"/>
      <c r="E37" s="21">
        <v>227580</v>
      </c>
      <c r="F37" s="22">
        <v>227580</v>
      </c>
      <c r="G37" s="22"/>
      <c r="H37" s="22"/>
      <c r="I37" s="22">
        <v>68678</v>
      </c>
      <c r="J37" s="22">
        <v>68678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68678</v>
      </c>
      <c r="X37" s="22">
        <v>113790</v>
      </c>
      <c r="Y37" s="22">
        <v>-45112</v>
      </c>
      <c r="Z37" s="23">
        <v>-39.644960014060985</v>
      </c>
      <c r="AA37" s="20">
        <v>227580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774416</v>
      </c>
      <c r="F39" s="22">
        <v>774416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387210</v>
      </c>
      <c r="Y39" s="22">
        <v>-387210</v>
      </c>
      <c r="Z39" s="23">
        <v>-100</v>
      </c>
      <c r="AA39" s="20">
        <v>774416</v>
      </c>
    </row>
    <row r="40" spans="1:27" ht="13.5" x14ac:dyDescent="0.25">
      <c r="A40" s="19" t="s">
        <v>40</v>
      </c>
      <c r="B40" s="15" t="s">
        <v>32</v>
      </c>
      <c r="C40" s="20">
        <v>17936</v>
      </c>
      <c r="D40" s="20"/>
      <c r="E40" s="21">
        <v>3</v>
      </c>
      <c r="F40" s="22">
        <v>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</v>
      </c>
    </row>
    <row r="41" spans="1:27" ht="13.5" x14ac:dyDescent="0.25">
      <c r="A41" s="19" t="s">
        <v>66</v>
      </c>
      <c r="B41" s="15" t="s">
        <v>32</v>
      </c>
      <c r="C41" s="20">
        <v>7649</v>
      </c>
      <c r="D41" s="20"/>
      <c r="E41" s="21">
        <v>100004</v>
      </c>
      <c r="F41" s="22">
        <v>100004</v>
      </c>
      <c r="G41" s="22"/>
      <c r="H41" s="22"/>
      <c r="I41" s="22"/>
      <c r="J41" s="22"/>
      <c r="K41" s="22">
        <v>67232</v>
      </c>
      <c r="L41" s="22"/>
      <c r="M41" s="22"/>
      <c r="N41" s="22">
        <v>67232</v>
      </c>
      <c r="O41" s="22"/>
      <c r="P41" s="22"/>
      <c r="Q41" s="22"/>
      <c r="R41" s="22"/>
      <c r="S41" s="22"/>
      <c r="T41" s="22"/>
      <c r="U41" s="22"/>
      <c r="V41" s="22"/>
      <c r="W41" s="22">
        <v>67232</v>
      </c>
      <c r="X41" s="22">
        <v>49998</v>
      </c>
      <c r="Y41" s="22">
        <v>17234</v>
      </c>
      <c r="Z41" s="23">
        <v>34.469378775151007</v>
      </c>
      <c r="AA41" s="20">
        <v>100004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1732476</v>
      </c>
      <c r="D44" s="20"/>
      <c r="E44" s="21">
        <v>1847161</v>
      </c>
      <c r="F44" s="22">
        <v>1847161</v>
      </c>
      <c r="G44" s="22"/>
      <c r="H44" s="22"/>
      <c r="I44" s="22">
        <v>230058</v>
      </c>
      <c r="J44" s="22">
        <v>230058</v>
      </c>
      <c r="K44" s="22">
        <v>603642</v>
      </c>
      <c r="L44" s="22">
        <v>75168</v>
      </c>
      <c r="M44" s="22">
        <v>146760</v>
      </c>
      <c r="N44" s="22">
        <v>825570</v>
      </c>
      <c r="O44" s="22"/>
      <c r="P44" s="22"/>
      <c r="Q44" s="22"/>
      <c r="R44" s="22"/>
      <c r="S44" s="22"/>
      <c r="T44" s="22"/>
      <c r="U44" s="22"/>
      <c r="V44" s="22"/>
      <c r="W44" s="22">
        <v>1055628</v>
      </c>
      <c r="X44" s="22">
        <v>923574</v>
      </c>
      <c r="Y44" s="22">
        <v>132054</v>
      </c>
      <c r="Z44" s="23">
        <v>14.298150445984836</v>
      </c>
      <c r="AA44" s="20">
        <v>1847161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8223455</v>
      </c>
      <c r="D47" s="29">
        <f t="shared" ref="D47:Y47" si="1">SUM(D34:D46)</f>
        <v>0</v>
      </c>
      <c r="E47" s="30">
        <f t="shared" si="1"/>
        <v>9416695</v>
      </c>
      <c r="F47" s="31">
        <f t="shared" si="1"/>
        <v>9416695</v>
      </c>
      <c r="G47" s="31">
        <f t="shared" si="1"/>
        <v>0</v>
      </c>
      <c r="H47" s="31">
        <f t="shared" si="1"/>
        <v>0</v>
      </c>
      <c r="I47" s="31">
        <f t="shared" si="1"/>
        <v>298736</v>
      </c>
      <c r="J47" s="31">
        <f t="shared" si="1"/>
        <v>298736</v>
      </c>
      <c r="K47" s="31">
        <f t="shared" si="1"/>
        <v>670874</v>
      </c>
      <c r="L47" s="31">
        <f t="shared" si="1"/>
        <v>75168</v>
      </c>
      <c r="M47" s="31">
        <f t="shared" si="1"/>
        <v>146760</v>
      </c>
      <c r="N47" s="31">
        <f t="shared" si="1"/>
        <v>892802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1191538</v>
      </c>
      <c r="X47" s="31">
        <f t="shared" si="1"/>
        <v>4708338</v>
      </c>
      <c r="Y47" s="31">
        <f t="shared" si="1"/>
        <v>-3516800</v>
      </c>
      <c r="Z47" s="32">
        <f>+IF(X47&lt;&gt;0,+(Y47/X47)*100,0)</f>
        <v>-74.693023313109634</v>
      </c>
      <c r="AA47" s="29">
        <f>SUM(AA34:AA46)</f>
        <v>9416695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54803435</v>
      </c>
      <c r="D48" s="39">
        <f t="shared" si="2"/>
        <v>0</v>
      </c>
      <c r="E48" s="40">
        <f t="shared" si="2"/>
        <v>65196174</v>
      </c>
      <c r="F48" s="41">
        <f t="shared" si="2"/>
        <v>65196174</v>
      </c>
      <c r="G48" s="41">
        <f t="shared" si="2"/>
        <v>0</v>
      </c>
      <c r="H48" s="41">
        <f t="shared" si="2"/>
        <v>-14</v>
      </c>
      <c r="I48" s="41">
        <f t="shared" si="2"/>
        <v>1327465</v>
      </c>
      <c r="J48" s="41">
        <f t="shared" si="2"/>
        <v>1327451</v>
      </c>
      <c r="K48" s="41">
        <f t="shared" si="2"/>
        <v>959118</v>
      </c>
      <c r="L48" s="41">
        <f t="shared" si="2"/>
        <v>1558928</v>
      </c>
      <c r="M48" s="41">
        <f t="shared" si="2"/>
        <v>1484601</v>
      </c>
      <c r="N48" s="41">
        <f t="shared" si="2"/>
        <v>4002647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5330098</v>
      </c>
      <c r="X48" s="41">
        <f t="shared" si="2"/>
        <v>32598102</v>
      </c>
      <c r="Y48" s="41">
        <f t="shared" si="2"/>
        <v>-27268004</v>
      </c>
      <c r="Z48" s="42">
        <f>+IF(X48&lt;&gt;0,+(Y48/X48)*100,0)</f>
        <v>-83.64905416885928</v>
      </c>
      <c r="AA48" s="39">
        <f>+AA32-AA47</f>
        <v>65196174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54803435</v>
      </c>
      <c r="D51" s="48">
        <f t="shared" si="3"/>
        <v>0</v>
      </c>
      <c r="E51" s="49">
        <f t="shared" si="3"/>
        <v>65196174</v>
      </c>
      <c r="F51" s="50">
        <f t="shared" si="3"/>
        <v>65196174</v>
      </c>
      <c r="G51" s="50">
        <f t="shared" si="3"/>
        <v>0</v>
      </c>
      <c r="H51" s="50">
        <f t="shared" si="3"/>
        <v>-14</v>
      </c>
      <c r="I51" s="50">
        <f t="shared" si="3"/>
        <v>1327465</v>
      </c>
      <c r="J51" s="50">
        <f t="shared" si="3"/>
        <v>1327451</v>
      </c>
      <c r="K51" s="50">
        <f t="shared" si="3"/>
        <v>959118</v>
      </c>
      <c r="L51" s="50">
        <f t="shared" si="3"/>
        <v>1558928</v>
      </c>
      <c r="M51" s="50">
        <f t="shared" si="3"/>
        <v>1484601</v>
      </c>
      <c r="N51" s="50">
        <f t="shared" si="3"/>
        <v>4002647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5330098</v>
      </c>
      <c r="X51" s="50">
        <f t="shared" si="3"/>
        <v>32598102</v>
      </c>
      <c r="Y51" s="50">
        <f t="shared" si="3"/>
        <v>-27268004</v>
      </c>
      <c r="Z51" s="51">
        <f>+IF(X51&lt;&gt;0,+(Y51/X51)*100,0)</f>
        <v>-83.64905416885928</v>
      </c>
      <c r="AA51" s="48">
        <f>SUM(AA48:AA50)</f>
        <v>65196174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54803435</v>
      </c>
      <c r="D53" s="54">
        <f>+D51-D52</f>
        <v>0</v>
      </c>
      <c r="E53" s="55">
        <f t="shared" si="4"/>
        <v>65196174</v>
      </c>
      <c r="F53" s="56">
        <f t="shared" si="4"/>
        <v>65196174</v>
      </c>
      <c r="G53" s="56">
        <f t="shared" si="4"/>
        <v>0</v>
      </c>
      <c r="H53" s="56">
        <f t="shared" si="4"/>
        <v>-14</v>
      </c>
      <c r="I53" s="56">
        <f t="shared" si="4"/>
        <v>1327465</v>
      </c>
      <c r="J53" s="56">
        <f t="shared" si="4"/>
        <v>1327451</v>
      </c>
      <c r="K53" s="56">
        <f t="shared" si="4"/>
        <v>959118</v>
      </c>
      <c r="L53" s="56">
        <f t="shared" si="4"/>
        <v>1558928</v>
      </c>
      <c r="M53" s="56">
        <f t="shared" si="4"/>
        <v>1484601</v>
      </c>
      <c r="N53" s="56">
        <f t="shared" si="4"/>
        <v>4002647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5330098</v>
      </c>
      <c r="X53" s="56">
        <f t="shared" si="4"/>
        <v>32598102</v>
      </c>
      <c r="Y53" s="56">
        <f t="shared" si="4"/>
        <v>-27268004</v>
      </c>
      <c r="Z53" s="57">
        <f>+IF(X53&lt;&gt;0,+(Y53/X53)*100,0)</f>
        <v>-83.64905416885928</v>
      </c>
      <c r="AA53" s="54">
        <f>+AA51-AA52</f>
        <v>65196174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54803435</v>
      </c>
      <c r="D56" s="48">
        <f>SUM(D53:D55)</f>
        <v>0</v>
      </c>
      <c r="E56" s="49">
        <f t="shared" si="5"/>
        <v>65196174</v>
      </c>
      <c r="F56" s="50">
        <f t="shared" si="5"/>
        <v>65196174</v>
      </c>
      <c r="G56" s="50">
        <f t="shared" si="5"/>
        <v>0</v>
      </c>
      <c r="H56" s="50">
        <f t="shared" si="5"/>
        <v>-14</v>
      </c>
      <c r="I56" s="50">
        <f t="shared" si="5"/>
        <v>1327465</v>
      </c>
      <c r="J56" s="50">
        <f t="shared" si="5"/>
        <v>1327451</v>
      </c>
      <c r="K56" s="50">
        <f t="shared" si="5"/>
        <v>959118</v>
      </c>
      <c r="L56" s="50">
        <f t="shared" si="5"/>
        <v>1558928</v>
      </c>
      <c r="M56" s="50">
        <f t="shared" si="5"/>
        <v>1484601</v>
      </c>
      <c r="N56" s="50">
        <f t="shared" si="5"/>
        <v>4002647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5330098</v>
      </c>
      <c r="X56" s="50">
        <f t="shared" si="5"/>
        <v>32598102</v>
      </c>
      <c r="Y56" s="50">
        <f t="shared" si="5"/>
        <v>-27268004</v>
      </c>
      <c r="Z56" s="51">
        <f>+IF(X56&lt;&gt;0,+(Y56/X56)*100,0)</f>
        <v>-83.64905416885928</v>
      </c>
      <c r="AA56" s="48">
        <f>SUM(AA53:AA55)</f>
        <v>65196174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54803435</v>
      </c>
      <c r="D59" s="65">
        <f>SUM(D56:D58)</f>
        <v>0</v>
      </c>
      <c r="E59" s="66">
        <f t="shared" si="6"/>
        <v>65196174</v>
      </c>
      <c r="F59" s="67">
        <f t="shared" si="6"/>
        <v>65196174</v>
      </c>
      <c r="G59" s="67">
        <f t="shared" si="6"/>
        <v>0</v>
      </c>
      <c r="H59" s="67">
        <f t="shared" si="6"/>
        <v>-14</v>
      </c>
      <c r="I59" s="67">
        <f t="shared" si="6"/>
        <v>1327465</v>
      </c>
      <c r="J59" s="67">
        <f t="shared" si="6"/>
        <v>1327451</v>
      </c>
      <c r="K59" s="67">
        <f t="shared" si="6"/>
        <v>959118</v>
      </c>
      <c r="L59" s="67">
        <f t="shared" si="6"/>
        <v>1558928</v>
      </c>
      <c r="M59" s="67">
        <f t="shared" si="6"/>
        <v>1484601</v>
      </c>
      <c r="N59" s="67">
        <f t="shared" si="6"/>
        <v>4002647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5330098</v>
      </c>
      <c r="X59" s="67">
        <f t="shared" si="6"/>
        <v>32598102</v>
      </c>
      <c r="Y59" s="67">
        <f t="shared" si="6"/>
        <v>-27268004</v>
      </c>
      <c r="Z59" s="68">
        <f>+IF(X59&lt;&gt;0,+(Y59/X59)*100,0)</f>
        <v>-83.64905416885928</v>
      </c>
      <c r="AA59" s="65">
        <f>SUM(AA56:AA58)</f>
        <v>65196174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2426138</v>
      </c>
      <c r="D8" s="20"/>
      <c r="E8" s="21">
        <v>1972321</v>
      </c>
      <c r="F8" s="22">
        <v>1972321</v>
      </c>
      <c r="G8" s="22"/>
      <c r="H8" s="22"/>
      <c r="I8" s="22">
        <v>489094</v>
      </c>
      <c r="J8" s="22">
        <v>489094</v>
      </c>
      <c r="K8" s="22">
        <v>491970</v>
      </c>
      <c r="L8" s="22"/>
      <c r="M8" s="22">
        <v>-825649</v>
      </c>
      <c r="N8" s="22">
        <v>-333679</v>
      </c>
      <c r="O8" s="22"/>
      <c r="P8" s="22"/>
      <c r="Q8" s="22"/>
      <c r="R8" s="22"/>
      <c r="S8" s="22"/>
      <c r="T8" s="22"/>
      <c r="U8" s="22"/>
      <c r="V8" s="22"/>
      <c r="W8" s="22">
        <v>155415</v>
      </c>
      <c r="X8" s="22">
        <v>986160</v>
      </c>
      <c r="Y8" s="22">
        <v>-830745</v>
      </c>
      <c r="Z8" s="23">
        <v>-84.24038695546362</v>
      </c>
      <c r="AA8" s="20">
        <v>1972321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2426138</v>
      </c>
      <c r="D32" s="29">
        <f t="shared" ref="D32:Y32" si="0">SUM(D6:D31)</f>
        <v>0</v>
      </c>
      <c r="E32" s="30">
        <f t="shared" si="0"/>
        <v>1972321</v>
      </c>
      <c r="F32" s="31">
        <f t="shared" si="0"/>
        <v>1972321</v>
      </c>
      <c r="G32" s="31">
        <f t="shared" si="0"/>
        <v>0</v>
      </c>
      <c r="H32" s="31">
        <f t="shared" si="0"/>
        <v>0</v>
      </c>
      <c r="I32" s="31">
        <f t="shared" si="0"/>
        <v>489094</v>
      </c>
      <c r="J32" s="31">
        <f t="shared" si="0"/>
        <v>489094</v>
      </c>
      <c r="K32" s="31">
        <f t="shared" si="0"/>
        <v>491970</v>
      </c>
      <c r="L32" s="31">
        <f t="shared" si="0"/>
        <v>0</v>
      </c>
      <c r="M32" s="31">
        <f t="shared" si="0"/>
        <v>-825649</v>
      </c>
      <c r="N32" s="31">
        <f t="shared" si="0"/>
        <v>-333679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155415</v>
      </c>
      <c r="X32" s="31">
        <f t="shared" si="0"/>
        <v>986160</v>
      </c>
      <c r="Y32" s="31">
        <f t="shared" si="0"/>
        <v>-830745</v>
      </c>
      <c r="Z32" s="32">
        <f>+IF(X32&lt;&gt;0,+(Y32/X32)*100,0)</f>
        <v>-84.24038695546362</v>
      </c>
      <c r="AA32" s="29">
        <f>SUM(AA6:AA31)</f>
        <v>1972321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2046747</v>
      </c>
      <c r="D34" s="20"/>
      <c r="E34" s="21">
        <v>2186875</v>
      </c>
      <c r="F34" s="22">
        <v>2186875</v>
      </c>
      <c r="G34" s="22"/>
      <c r="H34" s="22"/>
      <c r="I34" s="22">
        <v>153684</v>
      </c>
      <c r="J34" s="22">
        <v>153684</v>
      </c>
      <c r="K34" s="22">
        <v>146818</v>
      </c>
      <c r="L34" s="22"/>
      <c r="M34" s="22"/>
      <c r="N34" s="22">
        <v>146818</v>
      </c>
      <c r="O34" s="22"/>
      <c r="P34" s="22"/>
      <c r="Q34" s="22"/>
      <c r="R34" s="22"/>
      <c r="S34" s="22"/>
      <c r="T34" s="22"/>
      <c r="U34" s="22"/>
      <c r="V34" s="22"/>
      <c r="W34" s="22">
        <v>300502</v>
      </c>
      <c r="X34" s="22">
        <v>1093434</v>
      </c>
      <c r="Y34" s="22">
        <v>-792932</v>
      </c>
      <c r="Z34" s="23">
        <v>-72.517591368111837</v>
      </c>
      <c r="AA34" s="20">
        <v>2186875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519847</v>
      </c>
      <c r="D37" s="20"/>
      <c r="E37" s="21">
        <v>620800</v>
      </c>
      <c r="F37" s="22">
        <v>620800</v>
      </c>
      <c r="G37" s="22"/>
      <c r="H37" s="22"/>
      <c r="I37" s="22">
        <v>36257</v>
      </c>
      <c r="J37" s="22">
        <v>36257</v>
      </c>
      <c r="K37" s="22">
        <v>15233</v>
      </c>
      <c r="L37" s="22"/>
      <c r="M37" s="22">
        <v>30685</v>
      </c>
      <c r="N37" s="22">
        <v>45918</v>
      </c>
      <c r="O37" s="22"/>
      <c r="P37" s="22"/>
      <c r="Q37" s="22"/>
      <c r="R37" s="22"/>
      <c r="S37" s="22"/>
      <c r="T37" s="22"/>
      <c r="U37" s="22"/>
      <c r="V37" s="22"/>
      <c r="W37" s="22">
        <v>82175</v>
      </c>
      <c r="X37" s="22">
        <v>310398</v>
      </c>
      <c r="Y37" s="22">
        <v>-228223</v>
      </c>
      <c r="Z37" s="23">
        <v>-73.525924780443177</v>
      </c>
      <c r="AA37" s="20">
        <v>620800</v>
      </c>
    </row>
    <row r="38" spans="1:27" ht="13.5" x14ac:dyDescent="0.25">
      <c r="A38" s="19" t="s">
        <v>64</v>
      </c>
      <c r="B38" s="15" t="s">
        <v>32</v>
      </c>
      <c r="C38" s="20">
        <v>3800000</v>
      </c>
      <c r="D38" s="20"/>
      <c r="E38" s="21">
        <v>1168601</v>
      </c>
      <c r="F38" s="22">
        <v>1168601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584304</v>
      </c>
      <c r="Y38" s="22">
        <v>-584304</v>
      </c>
      <c r="Z38" s="23">
        <v>-100</v>
      </c>
      <c r="AA38" s="20">
        <v>1168601</v>
      </c>
    </row>
    <row r="39" spans="1:27" ht="13.5" x14ac:dyDescent="0.25">
      <c r="A39" s="19" t="s">
        <v>65</v>
      </c>
      <c r="B39" s="15" t="s">
        <v>32</v>
      </c>
      <c r="C39" s="20">
        <v>1433000</v>
      </c>
      <c r="D39" s="20"/>
      <c r="E39" s="21">
        <v>1510800</v>
      </c>
      <c r="F39" s="22">
        <v>1510800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755400</v>
      </c>
      <c r="Y39" s="22">
        <v>-755400</v>
      </c>
      <c r="Z39" s="23">
        <v>-100</v>
      </c>
      <c r="AA39" s="20">
        <v>1510800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279579</v>
      </c>
      <c r="D41" s="20"/>
      <c r="E41" s="21">
        <v>679500</v>
      </c>
      <c r="F41" s="22">
        <v>679500</v>
      </c>
      <c r="G41" s="22"/>
      <c r="H41" s="22"/>
      <c r="I41" s="22">
        <v>50725</v>
      </c>
      <c r="J41" s="22">
        <v>50725</v>
      </c>
      <c r="K41" s="22">
        <v>5897</v>
      </c>
      <c r="L41" s="22"/>
      <c r="M41" s="22">
        <v>15934</v>
      </c>
      <c r="N41" s="22">
        <v>21831</v>
      </c>
      <c r="O41" s="22"/>
      <c r="P41" s="22"/>
      <c r="Q41" s="22"/>
      <c r="R41" s="22"/>
      <c r="S41" s="22"/>
      <c r="T41" s="22"/>
      <c r="U41" s="22"/>
      <c r="V41" s="22"/>
      <c r="W41" s="22">
        <v>72556</v>
      </c>
      <c r="X41" s="22">
        <v>339750</v>
      </c>
      <c r="Y41" s="22">
        <v>-267194</v>
      </c>
      <c r="Z41" s="23">
        <v>-78.644297277409862</v>
      </c>
      <c r="AA41" s="20">
        <v>679500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>
        <v>54074</v>
      </c>
      <c r="N42" s="22">
        <v>54074</v>
      </c>
      <c r="O42" s="22"/>
      <c r="P42" s="22"/>
      <c r="Q42" s="22"/>
      <c r="R42" s="22"/>
      <c r="S42" s="22"/>
      <c r="T42" s="22"/>
      <c r="U42" s="22"/>
      <c r="V42" s="22"/>
      <c r="W42" s="22">
        <v>54074</v>
      </c>
      <c r="X42" s="22"/>
      <c r="Y42" s="22">
        <v>54074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253377</v>
      </c>
      <c r="D44" s="20"/>
      <c r="E44" s="21">
        <v>322487</v>
      </c>
      <c r="F44" s="22">
        <v>322487</v>
      </c>
      <c r="G44" s="22"/>
      <c r="H44" s="22"/>
      <c r="I44" s="22"/>
      <c r="J44" s="22"/>
      <c r="K44" s="22">
        <v>10451</v>
      </c>
      <c r="L44" s="22"/>
      <c r="M44" s="22"/>
      <c r="N44" s="22">
        <v>10451</v>
      </c>
      <c r="O44" s="22"/>
      <c r="P44" s="22"/>
      <c r="Q44" s="22"/>
      <c r="R44" s="22"/>
      <c r="S44" s="22"/>
      <c r="T44" s="22"/>
      <c r="U44" s="22"/>
      <c r="V44" s="22"/>
      <c r="W44" s="22">
        <v>10451</v>
      </c>
      <c r="X44" s="22">
        <v>161238</v>
      </c>
      <c r="Y44" s="22">
        <v>-150787</v>
      </c>
      <c r="Z44" s="23">
        <v>-93.518277329165585</v>
      </c>
      <c r="AA44" s="20">
        <v>322487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8332550</v>
      </c>
      <c r="D47" s="29">
        <f t="shared" ref="D47:Y47" si="1">SUM(D34:D46)</f>
        <v>0</v>
      </c>
      <c r="E47" s="30">
        <f t="shared" si="1"/>
        <v>6489063</v>
      </c>
      <c r="F47" s="31">
        <f t="shared" si="1"/>
        <v>6489063</v>
      </c>
      <c r="G47" s="31">
        <f t="shared" si="1"/>
        <v>0</v>
      </c>
      <c r="H47" s="31">
        <f t="shared" si="1"/>
        <v>0</v>
      </c>
      <c r="I47" s="31">
        <f t="shared" si="1"/>
        <v>240666</v>
      </c>
      <c r="J47" s="31">
        <f t="shared" si="1"/>
        <v>240666</v>
      </c>
      <c r="K47" s="31">
        <f t="shared" si="1"/>
        <v>178399</v>
      </c>
      <c r="L47" s="31">
        <f t="shared" si="1"/>
        <v>0</v>
      </c>
      <c r="M47" s="31">
        <f t="shared" si="1"/>
        <v>100693</v>
      </c>
      <c r="N47" s="31">
        <f t="shared" si="1"/>
        <v>279092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519758</v>
      </c>
      <c r="X47" s="31">
        <f t="shared" si="1"/>
        <v>3244524</v>
      </c>
      <c r="Y47" s="31">
        <f t="shared" si="1"/>
        <v>-2724766</v>
      </c>
      <c r="Z47" s="32">
        <f>+IF(X47&lt;&gt;0,+(Y47/X47)*100,0)</f>
        <v>-83.980454451870287</v>
      </c>
      <c r="AA47" s="29">
        <f>SUM(AA34:AA46)</f>
        <v>6489063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-5906412</v>
      </c>
      <c r="D48" s="39">
        <f t="shared" si="2"/>
        <v>0</v>
      </c>
      <c r="E48" s="40">
        <f t="shared" si="2"/>
        <v>-4516742</v>
      </c>
      <c r="F48" s="41">
        <f t="shared" si="2"/>
        <v>-4516742</v>
      </c>
      <c r="G48" s="41">
        <f t="shared" si="2"/>
        <v>0</v>
      </c>
      <c r="H48" s="41">
        <f t="shared" si="2"/>
        <v>0</v>
      </c>
      <c r="I48" s="41">
        <f t="shared" si="2"/>
        <v>248428</v>
      </c>
      <c r="J48" s="41">
        <f t="shared" si="2"/>
        <v>248428</v>
      </c>
      <c r="K48" s="41">
        <f t="shared" si="2"/>
        <v>313571</v>
      </c>
      <c r="L48" s="41">
        <f t="shared" si="2"/>
        <v>0</v>
      </c>
      <c r="M48" s="41">
        <f t="shared" si="2"/>
        <v>-926342</v>
      </c>
      <c r="N48" s="41">
        <f t="shared" si="2"/>
        <v>-612771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-364343</v>
      </c>
      <c r="X48" s="41">
        <f t="shared" si="2"/>
        <v>-2258364</v>
      </c>
      <c r="Y48" s="41">
        <f t="shared" si="2"/>
        <v>1894021</v>
      </c>
      <c r="Z48" s="42">
        <f>+IF(X48&lt;&gt;0,+(Y48/X48)*100,0)</f>
        <v>-83.866949703413624</v>
      </c>
      <c r="AA48" s="39">
        <f>+AA32-AA47</f>
        <v>-4516742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-5906412</v>
      </c>
      <c r="D51" s="48">
        <f t="shared" si="3"/>
        <v>0</v>
      </c>
      <c r="E51" s="49">
        <f t="shared" si="3"/>
        <v>-4516742</v>
      </c>
      <c r="F51" s="50">
        <f t="shared" si="3"/>
        <v>-4516742</v>
      </c>
      <c r="G51" s="50">
        <f t="shared" si="3"/>
        <v>0</v>
      </c>
      <c r="H51" s="50">
        <f t="shared" si="3"/>
        <v>0</v>
      </c>
      <c r="I51" s="50">
        <f t="shared" si="3"/>
        <v>248428</v>
      </c>
      <c r="J51" s="50">
        <f t="shared" si="3"/>
        <v>248428</v>
      </c>
      <c r="K51" s="50">
        <f t="shared" si="3"/>
        <v>313571</v>
      </c>
      <c r="L51" s="50">
        <f t="shared" si="3"/>
        <v>0</v>
      </c>
      <c r="M51" s="50">
        <f t="shared" si="3"/>
        <v>-926342</v>
      </c>
      <c r="N51" s="50">
        <f t="shared" si="3"/>
        <v>-612771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-364343</v>
      </c>
      <c r="X51" s="50">
        <f t="shared" si="3"/>
        <v>-2258364</v>
      </c>
      <c r="Y51" s="50">
        <f t="shared" si="3"/>
        <v>1894021</v>
      </c>
      <c r="Z51" s="51">
        <f>+IF(X51&lt;&gt;0,+(Y51/X51)*100,0)</f>
        <v>-83.866949703413624</v>
      </c>
      <c r="AA51" s="48">
        <f>SUM(AA48:AA50)</f>
        <v>-4516742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-5906412</v>
      </c>
      <c r="D53" s="54">
        <f>+D51-D52</f>
        <v>0</v>
      </c>
      <c r="E53" s="55">
        <f t="shared" si="4"/>
        <v>-4516742</v>
      </c>
      <c r="F53" s="56">
        <f t="shared" si="4"/>
        <v>-4516742</v>
      </c>
      <c r="G53" s="56">
        <f t="shared" si="4"/>
        <v>0</v>
      </c>
      <c r="H53" s="56">
        <f t="shared" si="4"/>
        <v>0</v>
      </c>
      <c r="I53" s="56">
        <f t="shared" si="4"/>
        <v>248428</v>
      </c>
      <c r="J53" s="56">
        <f t="shared" si="4"/>
        <v>248428</v>
      </c>
      <c r="K53" s="56">
        <f t="shared" si="4"/>
        <v>313571</v>
      </c>
      <c r="L53" s="56">
        <f t="shared" si="4"/>
        <v>0</v>
      </c>
      <c r="M53" s="56">
        <f t="shared" si="4"/>
        <v>-926342</v>
      </c>
      <c r="N53" s="56">
        <f t="shared" si="4"/>
        <v>-612771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-364343</v>
      </c>
      <c r="X53" s="56">
        <f t="shared" si="4"/>
        <v>-2258364</v>
      </c>
      <c r="Y53" s="56">
        <f t="shared" si="4"/>
        <v>1894021</v>
      </c>
      <c r="Z53" s="57">
        <f>+IF(X53&lt;&gt;0,+(Y53/X53)*100,0)</f>
        <v>-83.866949703413624</v>
      </c>
      <c r="AA53" s="54">
        <f>+AA51-AA52</f>
        <v>-4516742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-5906412</v>
      </c>
      <c r="D56" s="48">
        <f>SUM(D53:D55)</f>
        <v>0</v>
      </c>
      <c r="E56" s="49">
        <f t="shared" si="5"/>
        <v>-4516742</v>
      </c>
      <c r="F56" s="50">
        <f t="shared" si="5"/>
        <v>-4516742</v>
      </c>
      <c r="G56" s="50">
        <f t="shared" si="5"/>
        <v>0</v>
      </c>
      <c r="H56" s="50">
        <f t="shared" si="5"/>
        <v>0</v>
      </c>
      <c r="I56" s="50">
        <f t="shared" si="5"/>
        <v>248428</v>
      </c>
      <c r="J56" s="50">
        <f t="shared" si="5"/>
        <v>248428</v>
      </c>
      <c r="K56" s="50">
        <f t="shared" si="5"/>
        <v>313571</v>
      </c>
      <c r="L56" s="50">
        <f t="shared" si="5"/>
        <v>0</v>
      </c>
      <c r="M56" s="50">
        <f t="shared" si="5"/>
        <v>-926342</v>
      </c>
      <c r="N56" s="50">
        <f t="shared" si="5"/>
        <v>-612771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-364343</v>
      </c>
      <c r="X56" s="50">
        <f t="shared" si="5"/>
        <v>-2258364</v>
      </c>
      <c r="Y56" s="50">
        <f t="shared" si="5"/>
        <v>1894021</v>
      </c>
      <c r="Z56" s="51">
        <f>+IF(X56&lt;&gt;0,+(Y56/X56)*100,0)</f>
        <v>-83.866949703413624</v>
      </c>
      <c r="AA56" s="48">
        <f>SUM(AA53:AA55)</f>
        <v>-4516742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-5906412</v>
      </c>
      <c r="D59" s="65">
        <f>SUM(D56:D58)</f>
        <v>0</v>
      </c>
      <c r="E59" s="66">
        <f t="shared" si="6"/>
        <v>-4516742</v>
      </c>
      <c r="F59" s="67">
        <f t="shared" si="6"/>
        <v>-4516742</v>
      </c>
      <c r="G59" s="67">
        <f t="shared" si="6"/>
        <v>0</v>
      </c>
      <c r="H59" s="67">
        <f t="shared" si="6"/>
        <v>0</v>
      </c>
      <c r="I59" s="67">
        <f t="shared" si="6"/>
        <v>248428</v>
      </c>
      <c r="J59" s="67">
        <f t="shared" si="6"/>
        <v>248428</v>
      </c>
      <c r="K59" s="67">
        <f t="shared" si="6"/>
        <v>313571</v>
      </c>
      <c r="L59" s="67">
        <f t="shared" si="6"/>
        <v>0</v>
      </c>
      <c r="M59" s="67">
        <f t="shared" si="6"/>
        <v>-926342</v>
      </c>
      <c r="N59" s="67">
        <f t="shared" si="6"/>
        <v>-612771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-364343</v>
      </c>
      <c r="X59" s="67">
        <f t="shared" si="6"/>
        <v>-2258364</v>
      </c>
      <c r="Y59" s="67">
        <f t="shared" si="6"/>
        <v>1894021</v>
      </c>
      <c r="Z59" s="68">
        <f>+IF(X59&lt;&gt;0,+(Y59/X59)*100,0)</f>
        <v>-83.866949703413624</v>
      </c>
      <c r="AA59" s="65">
        <f>SUM(AA56:AA58)</f>
        <v>-4516742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3115925</v>
      </c>
      <c r="D8" s="20"/>
      <c r="E8" s="21">
        <v>3063945</v>
      </c>
      <c r="F8" s="22">
        <v>3063945</v>
      </c>
      <c r="G8" s="22"/>
      <c r="H8" s="22">
        <v>529852</v>
      </c>
      <c r="I8" s="22">
        <v>247544</v>
      </c>
      <c r="J8" s="22">
        <v>777396</v>
      </c>
      <c r="K8" s="22">
        <v>224464</v>
      </c>
      <c r="L8" s="22">
        <v>243582</v>
      </c>
      <c r="M8" s="22">
        <v>249536</v>
      </c>
      <c r="N8" s="22">
        <v>717582</v>
      </c>
      <c r="O8" s="22"/>
      <c r="P8" s="22"/>
      <c r="Q8" s="22"/>
      <c r="R8" s="22"/>
      <c r="S8" s="22"/>
      <c r="T8" s="22"/>
      <c r="U8" s="22"/>
      <c r="V8" s="22"/>
      <c r="W8" s="22">
        <v>1494978</v>
      </c>
      <c r="X8" s="22">
        <v>1531974</v>
      </c>
      <c r="Y8" s="22">
        <v>-36996</v>
      </c>
      <c r="Z8" s="23">
        <v>-2.4149234908686439</v>
      </c>
      <c r="AA8" s="20">
        <v>3063945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3115925</v>
      </c>
      <c r="D32" s="29">
        <f t="shared" ref="D32:Y32" si="0">SUM(D6:D31)</f>
        <v>0</v>
      </c>
      <c r="E32" s="30">
        <f t="shared" si="0"/>
        <v>3063945</v>
      </c>
      <c r="F32" s="31">
        <f t="shared" si="0"/>
        <v>3063945</v>
      </c>
      <c r="G32" s="31">
        <f t="shared" si="0"/>
        <v>0</v>
      </c>
      <c r="H32" s="31">
        <f t="shared" si="0"/>
        <v>529852</v>
      </c>
      <c r="I32" s="31">
        <f t="shared" si="0"/>
        <v>247544</v>
      </c>
      <c r="J32" s="31">
        <f t="shared" si="0"/>
        <v>777396</v>
      </c>
      <c r="K32" s="31">
        <f t="shared" si="0"/>
        <v>224464</v>
      </c>
      <c r="L32" s="31">
        <f t="shared" si="0"/>
        <v>243582</v>
      </c>
      <c r="M32" s="31">
        <f t="shared" si="0"/>
        <v>249536</v>
      </c>
      <c r="N32" s="31">
        <f t="shared" si="0"/>
        <v>717582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1494978</v>
      </c>
      <c r="X32" s="31">
        <f t="shared" si="0"/>
        <v>1531974</v>
      </c>
      <c r="Y32" s="31">
        <f t="shared" si="0"/>
        <v>-36996</v>
      </c>
      <c r="Z32" s="32">
        <f>+IF(X32&lt;&gt;0,+(Y32/X32)*100,0)</f>
        <v>-2.4149234908686439</v>
      </c>
      <c r="AA32" s="29">
        <f>SUM(AA6:AA31)</f>
        <v>3063945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5869299</v>
      </c>
      <c r="D34" s="20"/>
      <c r="E34" s="21">
        <v>6256613</v>
      </c>
      <c r="F34" s="22">
        <v>6256613</v>
      </c>
      <c r="G34" s="22">
        <v>518041</v>
      </c>
      <c r="H34" s="22">
        <v>514118</v>
      </c>
      <c r="I34" s="22">
        <v>514611</v>
      </c>
      <c r="J34" s="22">
        <v>1546770</v>
      </c>
      <c r="K34" s="22">
        <v>544134</v>
      </c>
      <c r="L34" s="22">
        <v>496897</v>
      </c>
      <c r="M34" s="22">
        <v>723644</v>
      </c>
      <c r="N34" s="22">
        <v>1764675</v>
      </c>
      <c r="O34" s="22"/>
      <c r="P34" s="22"/>
      <c r="Q34" s="22"/>
      <c r="R34" s="22"/>
      <c r="S34" s="22"/>
      <c r="T34" s="22"/>
      <c r="U34" s="22"/>
      <c r="V34" s="22"/>
      <c r="W34" s="22">
        <v>3311445</v>
      </c>
      <c r="X34" s="22">
        <v>3128298</v>
      </c>
      <c r="Y34" s="22">
        <v>183147</v>
      </c>
      <c r="Z34" s="23">
        <v>5.854525368107514</v>
      </c>
      <c r="AA34" s="20">
        <v>6256613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8219</v>
      </c>
      <c r="D37" s="20"/>
      <c r="E37" s="21">
        <v>70105</v>
      </c>
      <c r="F37" s="22">
        <v>70105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35052</v>
      </c>
      <c r="Y37" s="22">
        <v>-35052</v>
      </c>
      <c r="Z37" s="23">
        <v>-100</v>
      </c>
      <c r="AA37" s="20">
        <v>70105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829238</v>
      </c>
      <c r="F39" s="22">
        <v>829238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414618</v>
      </c>
      <c r="Y39" s="22">
        <v>-414618</v>
      </c>
      <c r="Z39" s="23">
        <v>-100</v>
      </c>
      <c r="AA39" s="20">
        <v>829238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3271608</v>
      </c>
      <c r="F43" s="22">
        <v>3271608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1635804</v>
      </c>
      <c r="Y43" s="22">
        <v>-1635804</v>
      </c>
      <c r="Z43" s="23">
        <v>-100</v>
      </c>
      <c r="AA43" s="20">
        <v>3271608</v>
      </c>
    </row>
    <row r="44" spans="1:27" ht="13.5" x14ac:dyDescent="0.25">
      <c r="A44" s="19" t="s">
        <v>69</v>
      </c>
      <c r="B44" s="15" t="s">
        <v>32</v>
      </c>
      <c r="C44" s="20">
        <v>13335</v>
      </c>
      <c r="D44" s="20"/>
      <c r="E44" s="21">
        <v>17233</v>
      </c>
      <c r="F44" s="22">
        <v>17233</v>
      </c>
      <c r="G44" s="22">
        <v>1166</v>
      </c>
      <c r="H44" s="22">
        <v>1299</v>
      </c>
      <c r="I44" s="22">
        <v>1188</v>
      </c>
      <c r="J44" s="22">
        <v>3653</v>
      </c>
      <c r="K44" s="22">
        <v>1008</v>
      </c>
      <c r="L44" s="22">
        <v>1008</v>
      </c>
      <c r="M44" s="22">
        <v>1594</v>
      </c>
      <c r="N44" s="22">
        <v>3610</v>
      </c>
      <c r="O44" s="22"/>
      <c r="P44" s="22"/>
      <c r="Q44" s="22"/>
      <c r="R44" s="22"/>
      <c r="S44" s="22"/>
      <c r="T44" s="22"/>
      <c r="U44" s="22"/>
      <c r="V44" s="22"/>
      <c r="W44" s="22">
        <v>7263</v>
      </c>
      <c r="X44" s="22">
        <v>8616</v>
      </c>
      <c r="Y44" s="22">
        <v>-1353</v>
      </c>
      <c r="Z44" s="23">
        <v>-15.703342618384401</v>
      </c>
      <c r="AA44" s="20">
        <v>17233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5890853</v>
      </c>
      <c r="D47" s="29">
        <f t="shared" ref="D47:Y47" si="1">SUM(D34:D46)</f>
        <v>0</v>
      </c>
      <c r="E47" s="30">
        <f t="shared" si="1"/>
        <v>10444797</v>
      </c>
      <c r="F47" s="31">
        <f t="shared" si="1"/>
        <v>10444797</v>
      </c>
      <c r="G47" s="31">
        <f t="shared" si="1"/>
        <v>519207</v>
      </c>
      <c r="H47" s="31">
        <f t="shared" si="1"/>
        <v>515417</v>
      </c>
      <c r="I47" s="31">
        <f t="shared" si="1"/>
        <v>515799</v>
      </c>
      <c r="J47" s="31">
        <f t="shared" si="1"/>
        <v>1550423</v>
      </c>
      <c r="K47" s="31">
        <f t="shared" si="1"/>
        <v>545142</v>
      </c>
      <c r="L47" s="31">
        <f t="shared" si="1"/>
        <v>497905</v>
      </c>
      <c r="M47" s="31">
        <f t="shared" si="1"/>
        <v>725238</v>
      </c>
      <c r="N47" s="31">
        <f t="shared" si="1"/>
        <v>1768285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3318708</v>
      </c>
      <c r="X47" s="31">
        <f t="shared" si="1"/>
        <v>5222388</v>
      </c>
      <c r="Y47" s="31">
        <f t="shared" si="1"/>
        <v>-1903680</v>
      </c>
      <c r="Z47" s="32">
        <f>+IF(X47&lt;&gt;0,+(Y47/X47)*100,0)</f>
        <v>-36.452289642209657</v>
      </c>
      <c r="AA47" s="29">
        <f>SUM(AA34:AA46)</f>
        <v>10444797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-2774928</v>
      </c>
      <c r="D48" s="39">
        <f t="shared" si="2"/>
        <v>0</v>
      </c>
      <c r="E48" s="40">
        <f t="shared" si="2"/>
        <v>-7380852</v>
      </c>
      <c r="F48" s="41">
        <f t="shared" si="2"/>
        <v>-7380852</v>
      </c>
      <c r="G48" s="41">
        <f t="shared" si="2"/>
        <v>-519207</v>
      </c>
      <c r="H48" s="41">
        <f t="shared" si="2"/>
        <v>14435</v>
      </c>
      <c r="I48" s="41">
        <f t="shared" si="2"/>
        <v>-268255</v>
      </c>
      <c r="J48" s="41">
        <f t="shared" si="2"/>
        <v>-773027</v>
      </c>
      <c r="K48" s="41">
        <f t="shared" si="2"/>
        <v>-320678</v>
      </c>
      <c r="L48" s="41">
        <f t="shared" si="2"/>
        <v>-254323</v>
      </c>
      <c r="M48" s="41">
        <f t="shared" si="2"/>
        <v>-475702</v>
      </c>
      <c r="N48" s="41">
        <f t="shared" si="2"/>
        <v>-1050703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-1823730</v>
      </c>
      <c r="X48" s="41">
        <f t="shared" si="2"/>
        <v>-3690414</v>
      </c>
      <c r="Y48" s="41">
        <f t="shared" si="2"/>
        <v>1866684</v>
      </c>
      <c r="Z48" s="42">
        <f>+IF(X48&lt;&gt;0,+(Y48/X48)*100,0)</f>
        <v>-50.581967226441257</v>
      </c>
      <c r="AA48" s="39">
        <f>+AA32-AA47</f>
        <v>-7380852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-2774928</v>
      </c>
      <c r="D51" s="48">
        <f t="shared" si="3"/>
        <v>0</v>
      </c>
      <c r="E51" s="49">
        <f t="shared" si="3"/>
        <v>-7380852</v>
      </c>
      <c r="F51" s="50">
        <f t="shared" si="3"/>
        <v>-7380852</v>
      </c>
      <c r="G51" s="50">
        <f t="shared" si="3"/>
        <v>-519207</v>
      </c>
      <c r="H51" s="50">
        <f t="shared" si="3"/>
        <v>14435</v>
      </c>
      <c r="I51" s="50">
        <f t="shared" si="3"/>
        <v>-268255</v>
      </c>
      <c r="J51" s="50">
        <f t="shared" si="3"/>
        <v>-773027</v>
      </c>
      <c r="K51" s="50">
        <f t="shared" si="3"/>
        <v>-320678</v>
      </c>
      <c r="L51" s="50">
        <f t="shared" si="3"/>
        <v>-254323</v>
      </c>
      <c r="M51" s="50">
        <f t="shared" si="3"/>
        <v>-475702</v>
      </c>
      <c r="N51" s="50">
        <f t="shared" si="3"/>
        <v>-1050703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-1823730</v>
      </c>
      <c r="X51" s="50">
        <f t="shared" si="3"/>
        <v>-3690414</v>
      </c>
      <c r="Y51" s="50">
        <f t="shared" si="3"/>
        <v>1866684</v>
      </c>
      <c r="Z51" s="51">
        <f>+IF(X51&lt;&gt;0,+(Y51/X51)*100,0)</f>
        <v>-50.581967226441257</v>
      </c>
      <c r="AA51" s="48">
        <f>SUM(AA48:AA50)</f>
        <v>-7380852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-2774928</v>
      </c>
      <c r="D53" s="54">
        <f>+D51-D52</f>
        <v>0</v>
      </c>
      <c r="E53" s="55">
        <f t="shared" si="4"/>
        <v>-7380852</v>
      </c>
      <c r="F53" s="56">
        <f t="shared" si="4"/>
        <v>-7380852</v>
      </c>
      <c r="G53" s="56">
        <f t="shared" si="4"/>
        <v>-519207</v>
      </c>
      <c r="H53" s="56">
        <f t="shared" si="4"/>
        <v>14435</v>
      </c>
      <c r="I53" s="56">
        <f t="shared" si="4"/>
        <v>-268255</v>
      </c>
      <c r="J53" s="56">
        <f t="shared" si="4"/>
        <v>-773027</v>
      </c>
      <c r="K53" s="56">
        <f t="shared" si="4"/>
        <v>-320678</v>
      </c>
      <c r="L53" s="56">
        <f t="shared" si="4"/>
        <v>-254323</v>
      </c>
      <c r="M53" s="56">
        <f t="shared" si="4"/>
        <v>-475702</v>
      </c>
      <c r="N53" s="56">
        <f t="shared" si="4"/>
        <v>-1050703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-1823730</v>
      </c>
      <c r="X53" s="56">
        <f t="shared" si="4"/>
        <v>-3690414</v>
      </c>
      <c r="Y53" s="56">
        <f t="shared" si="4"/>
        <v>1866684</v>
      </c>
      <c r="Z53" s="57">
        <f>+IF(X53&lt;&gt;0,+(Y53/X53)*100,0)</f>
        <v>-50.581967226441257</v>
      </c>
      <c r="AA53" s="54">
        <f>+AA51-AA52</f>
        <v>-7380852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-2774928</v>
      </c>
      <c r="D56" s="48">
        <f>SUM(D53:D55)</f>
        <v>0</v>
      </c>
      <c r="E56" s="49">
        <f t="shared" si="5"/>
        <v>-7380852</v>
      </c>
      <c r="F56" s="50">
        <f t="shared" si="5"/>
        <v>-7380852</v>
      </c>
      <c r="G56" s="50">
        <f t="shared" si="5"/>
        <v>-519207</v>
      </c>
      <c r="H56" s="50">
        <f t="shared" si="5"/>
        <v>14435</v>
      </c>
      <c r="I56" s="50">
        <f t="shared" si="5"/>
        <v>-268255</v>
      </c>
      <c r="J56" s="50">
        <f t="shared" si="5"/>
        <v>-773027</v>
      </c>
      <c r="K56" s="50">
        <f t="shared" si="5"/>
        <v>-320678</v>
      </c>
      <c r="L56" s="50">
        <f t="shared" si="5"/>
        <v>-254323</v>
      </c>
      <c r="M56" s="50">
        <f t="shared" si="5"/>
        <v>-475702</v>
      </c>
      <c r="N56" s="50">
        <f t="shared" si="5"/>
        <v>-1050703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-1823730</v>
      </c>
      <c r="X56" s="50">
        <f t="shared" si="5"/>
        <v>-3690414</v>
      </c>
      <c r="Y56" s="50">
        <f t="shared" si="5"/>
        <v>1866684</v>
      </c>
      <c r="Z56" s="51">
        <f>+IF(X56&lt;&gt;0,+(Y56/X56)*100,0)</f>
        <v>-50.581967226441257</v>
      </c>
      <c r="AA56" s="48">
        <f>SUM(AA53:AA55)</f>
        <v>-7380852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-2774928</v>
      </c>
      <c r="D59" s="65">
        <f>SUM(D56:D58)</f>
        <v>0</v>
      </c>
      <c r="E59" s="66">
        <f t="shared" si="6"/>
        <v>-7380852</v>
      </c>
      <c r="F59" s="67">
        <f t="shared" si="6"/>
        <v>-7380852</v>
      </c>
      <c r="G59" s="67">
        <f t="shared" si="6"/>
        <v>-519207</v>
      </c>
      <c r="H59" s="67">
        <f t="shared" si="6"/>
        <v>14435</v>
      </c>
      <c r="I59" s="67">
        <f t="shared" si="6"/>
        <v>-268255</v>
      </c>
      <c r="J59" s="67">
        <f t="shared" si="6"/>
        <v>-773027</v>
      </c>
      <c r="K59" s="67">
        <f t="shared" si="6"/>
        <v>-320678</v>
      </c>
      <c r="L59" s="67">
        <f t="shared" si="6"/>
        <v>-254323</v>
      </c>
      <c r="M59" s="67">
        <f t="shared" si="6"/>
        <v>-475702</v>
      </c>
      <c r="N59" s="67">
        <f t="shared" si="6"/>
        <v>-1050703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-1823730</v>
      </c>
      <c r="X59" s="67">
        <f t="shared" si="6"/>
        <v>-3690414</v>
      </c>
      <c r="Y59" s="67">
        <f t="shared" si="6"/>
        <v>1866684</v>
      </c>
      <c r="Z59" s="68">
        <f>+IF(X59&lt;&gt;0,+(Y59/X59)*100,0)</f>
        <v>-50.581967226441257</v>
      </c>
      <c r="AA59" s="65">
        <f>SUM(AA56:AA58)</f>
        <v>-7380852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3896129</v>
      </c>
      <c r="D8" s="20"/>
      <c r="E8" s="21">
        <v>4515788</v>
      </c>
      <c r="F8" s="22">
        <v>4515788</v>
      </c>
      <c r="G8" s="22"/>
      <c r="H8" s="22"/>
      <c r="I8" s="22">
        <v>305476</v>
      </c>
      <c r="J8" s="22">
        <v>305476</v>
      </c>
      <c r="K8" s="22">
        <v>308099</v>
      </c>
      <c r="L8" s="22">
        <v>302593</v>
      </c>
      <c r="M8" s="22">
        <v>293036</v>
      </c>
      <c r="N8" s="22">
        <v>903728</v>
      </c>
      <c r="O8" s="22"/>
      <c r="P8" s="22"/>
      <c r="Q8" s="22"/>
      <c r="R8" s="22"/>
      <c r="S8" s="22"/>
      <c r="T8" s="22"/>
      <c r="U8" s="22"/>
      <c r="V8" s="22"/>
      <c r="W8" s="22">
        <v>1209204</v>
      </c>
      <c r="X8" s="22">
        <v>2257892</v>
      </c>
      <c r="Y8" s="22">
        <v>-1048688</v>
      </c>
      <c r="Z8" s="23">
        <v>-46.445445574899061</v>
      </c>
      <c r="AA8" s="20">
        <v>4515788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548091</v>
      </c>
      <c r="F13" s="22">
        <v>548091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274047</v>
      </c>
      <c r="Y13" s="22">
        <v>-274047</v>
      </c>
      <c r="Z13" s="23">
        <v>-100</v>
      </c>
      <c r="AA13" s="20">
        <v>548091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3896129</v>
      </c>
      <c r="D32" s="29">
        <f t="shared" ref="D32:Y32" si="0">SUM(D6:D31)</f>
        <v>0</v>
      </c>
      <c r="E32" s="30">
        <f t="shared" si="0"/>
        <v>5063879</v>
      </c>
      <c r="F32" s="31">
        <f t="shared" si="0"/>
        <v>5063879</v>
      </c>
      <c r="G32" s="31">
        <f t="shared" si="0"/>
        <v>0</v>
      </c>
      <c r="H32" s="31">
        <f t="shared" si="0"/>
        <v>0</v>
      </c>
      <c r="I32" s="31">
        <f t="shared" si="0"/>
        <v>305476</v>
      </c>
      <c r="J32" s="31">
        <f t="shared" si="0"/>
        <v>305476</v>
      </c>
      <c r="K32" s="31">
        <f t="shared" si="0"/>
        <v>308099</v>
      </c>
      <c r="L32" s="31">
        <f t="shared" si="0"/>
        <v>302593</v>
      </c>
      <c r="M32" s="31">
        <f t="shared" si="0"/>
        <v>293036</v>
      </c>
      <c r="N32" s="31">
        <f t="shared" si="0"/>
        <v>903728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1209204</v>
      </c>
      <c r="X32" s="31">
        <f t="shared" si="0"/>
        <v>2531939</v>
      </c>
      <c r="Y32" s="31">
        <f t="shared" si="0"/>
        <v>-1322735</v>
      </c>
      <c r="Z32" s="32">
        <f>+IF(X32&lt;&gt;0,+(Y32/X32)*100,0)</f>
        <v>-52.241977393610192</v>
      </c>
      <c r="AA32" s="29">
        <f>SUM(AA6:AA31)</f>
        <v>5063879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843150</v>
      </c>
      <c r="D34" s="20"/>
      <c r="E34" s="21">
        <v>992419</v>
      </c>
      <c r="F34" s="22">
        <v>992419</v>
      </c>
      <c r="G34" s="22"/>
      <c r="H34" s="22">
        <v>61710</v>
      </c>
      <c r="I34" s="22">
        <v>81005</v>
      </c>
      <c r="J34" s="22">
        <v>142715</v>
      </c>
      <c r="K34" s="22">
        <v>61597</v>
      </c>
      <c r="L34" s="22">
        <v>78958</v>
      </c>
      <c r="M34" s="22">
        <v>21980</v>
      </c>
      <c r="N34" s="22">
        <v>162535</v>
      </c>
      <c r="O34" s="22"/>
      <c r="P34" s="22"/>
      <c r="Q34" s="22"/>
      <c r="R34" s="22"/>
      <c r="S34" s="22"/>
      <c r="T34" s="22"/>
      <c r="U34" s="22"/>
      <c r="V34" s="22"/>
      <c r="W34" s="22">
        <v>305250</v>
      </c>
      <c r="X34" s="22">
        <v>496213</v>
      </c>
      <c r="Y34" s="22">
        <v>-190963</v>
      </c>
      <c r="Z34" s="23">
        <v>-38.484078409876403</v>
      </c>
      <c r="AA34" s="20">
        <v>992419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192817</v>
      </c>
      <c r="D37" s="20"/>
      <c r="E37" s="21">
        <v>186059</v>
      </c>
      <c r="F37" s="22">
        <v>186059</v>
      </c>
      <c r="G37" s="22"/>
      <c r="H37" s="22"/>
      <c r="I37" s="22">
        <v>1972</v>
      </c>
      <c r="J37" s="22">
        <v>1972</v>
      </c>
      <c r="K37" s="22">
        <v>14379</v>
      </c>
      <c r="L37" s="22">
        <v>14314</v>
      </c>
      <c r="M37" s="22">
        <v>205761</v>
      </c>
      <c r="N37" s="22">
        <v>234454</v>
      </c>
      <c r="O37" s="22"/>
      <c r="P37" s="22"/>
      <c r="Q37" s="22"/>
      <c r="R37" s="22"/>
      <c r="S37" s="22"/>
      <c r="T37" s="22"/>
      <c r="U37" s="22"/>
      <c r="V37" s="22"/>
      <c r="W37" s="22">
        <v>236426</v>
      </c>
      <c r="X37" s="22">
        <v>93029</v>
      </c>
      <c r="Y37" s="22">
        <v>143397</v>
      </c>
      <c r="Z37" s="23">
        <v>154.14225671564782</v>
      </c>
      <c r="AA37" s="20">
        <v>186059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4082402</v>
      </c>
      <c r="D39" s="20"/>
      <c r="E39" s="21">
        <v>865318</v>
      </c>
      <c r="F39" s="22">
        <v>865318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432658</v>
      </c>
      <c r="Y39" s="22">
        <v>-432658</v>
      </c>
      <c r="Z39" s="23">
        <v>-100</v>
      </c>
      <c r="AA39" s="20">
        <v>865318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9084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</v>
      </c>
      <c r="Y41" s="22">
        <v>-150000</v>
      </c>
      <c r="Z41" s="23">
        <v>-100</v>
      </c>
      <c r="AA41" s="20">
        <v>300000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278010</v>
      </c>
      <c r="D44" s="20"/>
      <c r="E44" s="21">
        <v>699242</v>
      </c>
      <c r="F44" s="22">
        <v>699242</v>
      </c>
      <c r="G44" s="22"/>
      <c r="H44" s="22">
        <v>441</v>
      </c>
      <c r="I44" s="22">
        <v>8889</v>
      </c>
      <c r="J44" s="22">
        <v>9330</v>
      </c>
      <c r="K44" s="22">
        <v>8684</v>
      </c>
      <c r="L44" s="22">
        <v>1346</v>
      </c>
      <c r="M44" s="22">
        <v>5153</v>
      </c>
      <c r="N44" s="22">
        <v>15183</v>
      </c>
      <c r="O44" s="22"/>
      <c r="P44" s="22"/>
      <c r="Q44" s="22"/>
      <c r="R44" s="22"/>
      <c r="S44" s="22"/>
      <c r="T44" s="22"/>
      <c r="U44" s="22"/>
      <c r="V44" s="22"/>
      <c r="W44" s="22">
        <v>24513</v>
      </c>
      <c r="X44" s="22">
        <v>349622</v>
      </c>
      <c r="Y44" s="22">
        <v>-325109</v>
      </c>
      <c r="Z44" s="23">
        <v>-92.988713524892603</v>
      </c>
      <c r="AA44" s="20">
        <v>699242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5405463</v>
      </c>
      <c r="D47" s="29">
        <f t="shared" ref="D47:Y47" si="1">SUM(D34:D46)</f>
        <v>0</v>
      </c>
      <c r="E47" s="30">
        <f t="shared" si="1"/>
        <v>3043038</v>
      </c>
      <c r="F47" s="31">
        <f t="shared" si="1"/>
        <v>3043038</v>
      </c>
      <c r="G47" s="31">
        <f t="shared" si="1"/>
        <v>0</v>
      </c>
      <c r="H47" s="31">
        <f t="shared" si="1"/>
        <v>62151</v>
      </c>
      <c r="I47" s="31">
        <f t="shared" si="1"/>
        <v>91866</v>
      </c>
      <c r="J47" s="31">
        <f t="shared" si="1"/>
        <v>154017</v>
      </c>
      <c r="K47" s="31">
        <f t="shared" si="1"/>
        <v>84660</v>
      </c>
      <c r="L47" s="31">
        <f t="shared" si="1"/>
        <v>94618</v>
      </c>
      <c r="M47" s="31">
        <f t="shared" si="1"/>
        <v>232894</v>
      </c>
      <c r="N47" s="31">
        <f t="shared" si="1"/>
        <v>412172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566189</v>
      </c>
      <c r="X47" s="31">
        <f t="shared" si="1"/>
        <v>1521522</v>
      </c>
      <c r="Y47" s="31">
        <f t="shared" si="1"/>
        <v>-955333</v>
      </c>
      <c r="Z47" s="32">
        <f>+IF(X47&lt;&gt;0,+(Y47/X47)*100,0)</f>
        <v>-62.787984662725869</v>
      </c>
      <c r="AA47" s="29">
        <f>SUM(AA34:AA46)</f>
        <v>3043038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-1509334</v>
      </c>
      <c r="D48" s="39">
        <f t="shared" si="2"/>
        <v>0</v>
      </c>
      <c r="E48" s="40">
        <f t="shared" si="2"/>
        <v>2020841</v>
      </c>
      <c r="F48" s="41">
        <f t="shared" si="2"/>
        <v>2020841</v>
      </c>
      <c r="G48" s="41">
        <f t="shared" si="2"/>
        <v>0</v>
      </c>
      <c r="H48" s="41">
        <f t="shared" si="2"/>
        <v>-62151</v>
      </c>
      <c r="I48" s="41">
        <f t="shared" si="2"/>
        <v>213610</v>
      </c>
      <c r="J48" s="41">
        <f t="shared" si="2"/>
        <v>151459</v>
      </c>
      <c r="K48" s="41">
        <f t="shared" si="2"/>
        <v>223439</v>
      </c>
      <c r="L48" s="41">
        <f t="shared" si="2"/>
        <v>207975</v>
      </c>
      <c r="M48" s="41">
        <f t="shared" si="2"/>
        <v>60142</v>
      </c>
      <c r="N48" s="41">
        <f t="shared" si="2"/>
        <v>491556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643015</v>
      </c>
      <c r="X48" s="41">
        <f t="shared" si="2"/>
        <v>1010417</v>
      </c>
      <c r="Y48" s="41">
        <f t="shared" si="2"/>
        <v>-367402</v>
      </c>
      <c r="Z48" s="42">
        <f>+IF(X48&lt;&gt;0,+(Y48/X48)*100,0)</f>
        <v>-36.36142305602538</v>
      </c>
      <c r="AA48" s="39">
        <f>+AA32-AA47</f>
        <v>2020841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-1509334</v>
      </c>
      <c r="D51" s="48">
        <f t="shared" si="3"/>
        <v>0</v>
      </c>
      <c r="E51" s="49">
        <f t="shared" si="3"/>
        <v>2020841</v>
      </c>
      <c r="F51" s="50">
        <f t="shared" si="3"/>
        <v>2020841</v>
      </c>
      <c r="G51" s="50">
        <f t="shared" si="3"/>
        <v>0</v>
      </c>
      <c r="H51" s="50">
        <f t="shared" si="3"/>
        <v>-62151</v>
      </c>
      <c r="I51" s="50">
        <f t="shared" si="3"/>
        <v>213610</v>
      </c>
      <c r="J51" s="50">
        <f t="shared" si="3"/>
        <v>151459</v>
      </c>
      <c r="K51" s="50">
        <f t="shared" si="3"/>
        <v>223439</v>
      </c>
      <c r="L51" s="50">
        <f t="shared" si="3"/>
        <v>207975</v>
      </c>
      <c r="M51" s="50">
        <f t="shared" si="3"/>
        <v>60142</v>
      </c>
      <c r="N51" s="50">
        <f t="shared" si="3"/>
        <v>491556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643015</v>
      </c>
      <c r="X51" s="50">
        <f t="shared" si="3"/>
        <v>1010417</v>
      </c>
      <c r="Y51" s="50">
        <f t="shared" si="3"/>
        <v>-367402</v>
      </c>
      <c r="Z51" s="51">
        <f>+IF(X51&lt;&gt;0,+(Y51/X51)*100,0)</f>
        <v>-36.36142305602538</v>
      </c>
      <c r="AA51" s="48">
        <f>SUM(AA48:AA50)</f>
        <v>2020841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-1509334</v>
      </c>
      <c r="D53" s="54">
        <f>+D51-D52</f>
        <v>0</v>
      </c>
      <c r="E53" s="55">
        <f t="shared" si="4"/>
        <v>2020841</v>
      </c>
      <c r="F53" s="56">
        <f t="shared" si="4"/>
        <v>2020841</v>
      </c>
      <c r="G53" s="56">
        <f t="shared" si="4"/>
        <v>0</v>
      </c>
      <c r="H53" s="56">
        <f t="shared" si="4"/>
        <v>-62151</v>
      </c>
      <c r="I53" s="56">
        <f t="shared" si="4"/>
        <v>213610</v>
      </c>
      <c r="J53" s="56">
        <f t="shared" si="4"/>
        <v>151459</v>
      </c>
      <c r="K53" s="56">
        <f t="shared" si="4"/>
        <v>223439</v>
      </c>
      <c r="L53" s="56">
        <f t="shared" si="4"/>
        <v>207975</v>
      </c>
      <c r="M53" s="56">
        <f t="shared" si="4"/>
        <v>60142</v>
      </c>
      <c r="N53" s="56">
        <f t="shared" si="4"/>
        <v>491556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643015</v>
      </c>
      <c r="X53" s="56">
        <f t="shared" si="4"/>
        <v>1010417</v>
      </c>
      <c r="Y53" s="56">
        <f t="shared" si="4"/>
        <v>-367402</v>
      </c>
      <c r="Z53" s="57">
        <f>+IF(X53&lt;&gt;0,+(Y53/X53)*100,0)</f>
        <v>-36.36142305602538</v>
      </c>
      <c r="AA53" s="54">
        <f>+AA51-AA52</f>
        <v>2020841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-1509334</v>
      </c>
      <c r="D56" s="48">
        <f>SUM(D53:D55)</f>
        <v>0</v>
      </c>
      <c r="E56" s="49">
        <f t="shared" si="5"/>
        <v>2020841</v>
      </c>
      <c r="F56" s="50">
        <f t="shared" si="5"/>
        <v>2020841</v>
      </c>
      <c r="G56" s="50">
        <f t="shared" si="5"/>
        <v>0</v>
      </c>
      <c r="H56" s="50">
        <f t="shared" si="5"/>
        <v>-62151</v>
      </c>
      <c r="I56" s="50">
        <f t="shared" si="5"/>
        <v>213610</v>
      </c>
      <c r="J56" s="50">
        <f t="shared" si="5"/>
        <v>151459</v>
      </c>
      <c r="K56" s="50">
        <f t="shared" si="5"/>
        <v>223439</v>
      </c>
      <c r="L56" s="50">
        <f t="shared" si="5"/>
        <v>207975</v>
      </c>
      <c r="M56" s="50">
        <f t="shared" si="5"/>
        <v>60142</v>
      </c>
      <c r="N56" s="50">
        <f t="shared" si="5"/>
        <v>491556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643015</v>
      </c>
      <c r="X56" s="50">
        <f t="shared" si="5"/>
        <v>1010417</v>
      </c>
      <c r="Y56" s="50">
        <f t="shared" si="5"/>
        <v>-367402</v>
      </c>
      <c r="Z56" s="51">
        <f>+IF(X56&lt;&gt;0,+(Y56/X56)*100,0)</f>
        <v>-36.36142305602538</v>
      </c>
      <c r="AA56" s="48">
        <f>SUM(AA53:AA55)</f>
        <v>2020841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-1509334</v>
      </c>
      <c r="D59" s="65">
        <f>SUM(D56:D58)</f>
        <v>0</v>
      </c>
      <c r="E59" s="66">
        <f t="shared" si="6"/>
        <v>2020841</v>
      </c>
      <c r="F59" s="67">
        <f t="shared" si="6"/>
        <v>2020841</v>
      </c>
      <c r="G59" s="67">
        <f t="shared" si="6"/>
        <v>0</v>
      </c>
      <c r="H59" s="67">
        <f t="shared" si="6"/>
        <v>-62151</v>
      </c>
      <c r="I59" s="67">
        <f t="shared" si="6"/>
        <v>213610</v>
      </c>
      <c r="J59" s="67">
        <f t="shared" si="6"/>
        <v>151459</v>
      </c>
      <c r="K59" s="67">
        <f t="shared" si="6"/>
        <v>223439</v>
      </c>
      <c r="L59" s="67">
        <f t="shared" si="6"/>
        <v>207975</v>
      </c>
      <c r="M59" s="67">
        <f t="shared" si="6"/>
        <v>60142</v>
      </c>
      <c r="N59" s="67">
        <f t="shared" si="6"/>
        <v>491556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643015</v>
      </c>
      <c r="X59" s="67">
        <f t="shared" si="6"/>
        <v>1010417</v>
      </c>
      <c r="Y59" s="67">
        <f t="shared" si="6"/>
        <v>-367402</v>
      </c>
      <c r="Z59" s="68">
        <f>+IF(X59&lt;&gt;0,+(Y59/X59)*100,0)</f>
        <v>-36.36142305602538</v>
      </c>
      <c r="AA59" s="65">
        <f>SUM(AA56:AA58)</f>
        <v>2020841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6554293</v>
      </c>
      <c r="D8" s="20"/>
      <c r="E8" s="21">
        <v>6753079</v>
      </c>
      <c r="F8" s="22">
        <v>6753079</v>
      </c>
      <c r="G8" s="22">
        <v>628175</v>
      </c>
      <c r="H8" s="22">
        <v>630232</v>
      </c>
      <c r="I8" s="22">
        <v>625114</v>
      </c>
      <c r="J8" s="22">
        <v>1883521</v>
      </c>
      <c r="K8" s="22">
        <v>631815</v>
      </c>
      <c r="L8" s="22">
        <v>624818</v>
      </c>
      <c r="M8" s="22">
        <v>630488</v>
      </c>
      <c r="N8" s="22">
        <v>1887121</v>
      </c>
      <c r="O8" s="22"/>
      <c r="P8" s="22"/>
      <c r="Q8" s="22"/>
      <c r="R8" s="22"/>
      <c r="S8" s="22"/>
      <c r="T8" s="22"/>
      <c r="U8" s="22"/>
      <c r="V8" s="22"/>
      <c r="W8" s="22">
        <v>3770642</v>
      </c>
      <c r="X8" s="22">
        <v>3376542</v>
      </c>
      <c r="Y8" s="22">
        <v>394100</v>
      </c>
      <c r="Z8" s="23">
        <v>11.671704364998273</v>
      </c>
      <c r="AA8" s="20">
        <v>6753079</v>
      </c>
    </row>
    <row r="9" spans="1:27" ht="13.5" x14ac:dyDescent="0.25">
      <c r="A9" s="19" t="s">
        <v>37</v>
      </c>
      <c r="B9" s="15" t="s">
        <v>32</v>
      </c>
      <c r="C9" s="20">
        <v>117044</v>
      </c>
      <c r="D9" s="20"/>
      <c r="E9" s="21">
        <v>101666</v>
      </c>
      <c r="F9" s="22">
        <v>101666</v>
      </c>
      <c r="G9" s="22">
        <v>9109</v>
      </c>
      <c r="H9" s="22">
        <v>12794</v>
      </c>
      <c r="I9" s="22">
        <v>86070</v>
      </c>
      <c r="J9" s="22">
        <v>107973</v>
      </c>
      <c r="K9" s="22">
        <v>-61379</v>
      </c>
      <c r="L9" s="22">
        <v>12768</v>
      </c>
      <c r="M9" s="22">
        <v>11716</v>
      </c>
      <c r="N9" s="22">
        <v>-36895</v>
      </c>
      <c r="O9" s="22"/>
      <c r="P9" s="22"/>
      <c r="Q9" s="22"/>
      <c r="R9" s="22"/>
      <c r="S9" s="22"/>
      <c r="T9" s="22"/>
      <c r="U9" s="22"/>
      <c r="V9" s="22"/>
      <c r="W9" s="22">
        <v>71078</v>
      </c>
      <c r="X9" s="22">
        <v>50832</v>
      </c>
      <c r="Y9" s="22">
        <v>20246</v>
      </c>
      <c r="Z9" s="23">
        <v>39.829241422725843</v>
      </c>
      <c r="AA9" s="20">
        <v>101666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7556581</v>
      </c>
      <c r="D25" s="20"/>
      <c r="E25" s="21">
        <v>8139211</v>
      </c>
      <c r="F25" s="22">
        <v>8139211</v>
      </c>
      <c r="G25" s="22"/>
      <c r="H25" s="22"/>
      <c r="I25" s="22"/>
      <c r="J25" s="22"/>
      <c r="K25" s="22"/>
      <c r="L25" s="22"/>
      <c r="M25" s="22">
        <v>1989532</v>
      </c>
      <c r="N25" s="22">
        <v>1989532</v>
      </c>
      <c r="O25" s="22"/>
      <c r="P25" s="22"/>
      <c r="Q25" s="22"/>
      <c r="R25" s="22"/>
      <c r="S25" s="22"/>
      <c r="T25" s="22"/>
      <c r="U25" s="22"/>
      <c r="V25" s="22"/>
      <c r="W25" s="22">
        <v>1989532</v>
      </c>
      <c r="X25" s="22">
        <v>4069608</v>
      </c>
      <c r="Y25" s="22">
        <v>-2080076</v>
      </c>
      <c r="Z25" s="23">
        <v>-51.112441296557307</v>
      </c>
      <c r="AA25" s="20">
        <v>8139211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14227918</v>
      </c>
      <c r="D32" s="29">
        <f t="shared" ref="D32:Y32" si="0">SUM(D6:D31)</f>
        <v>0</v>
      </c>
      <c r="E32" s="30">
        <f t="shared" si="0"/>
        <v>14993956</v>
      </c>
      <c r="F32" s="31">
        <f t="shared" si="0"/>
        <v>14993956</v>
      </c>
      <c r="G32" s="31">
        <f t="shared" si="0"/>
        <v>637284</v>
      </c>
      <c r="H32" s="31">
        <f t="shared" si="0"/>
        <v>643026</v>
      </c>
      <c r="I32" s="31">
        <f t="shared" si="0"/>
        <v>711184</v>
      </c>
      <c r="J32" s="31">
        <f t="shared" si="0"/>
        <v>1991494</v>
      </c>
      <c r="K32" s="31">
        <f t="shared" si="0"/>
        <v>570436</v>
      </c>
      <c r="L32" s="31">
        <f t="shared" si="0"/>
        <v>637586</v>
      </c>
      <c r="M32" s="31">
        <f t="shared" si="0"/>
        <v>2631736</v>
      </c>
      <c r="N32" s="31">
        <f t="shared" si="0"/>
        <v>3839758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5831252</v>
      </c>
      <c r="X32" s="31">
        <f t="shared" si="0"/>
        <v>7496982</v>
      </c>
      <c r="Y32" s="31">
        <f t="shared" si="0"/>
        <v>-1665730</v>
      </c>
      <c r="Z32" s="32">
        <f>+IF(X32&lt;&gt;0,+(Y32/X32)*100,0)</f>
        <v>-22.218674127802359</v>
      </c>
      <c r="AA32" s="29">
        <f>SUM(AA6:AA31)</f>
        <v>14993956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5362726</v>
      </c>
      <c r="D34" s="20"/>
      <c r="E34" s="21">
        <v>5561109</v>
      </c>
      <c r="F34" s="22">
        <v>5561109</v>
      </c>
      <c r="G34" s="22"/>
      <c r="H34" s="22">
        <v>545507</v>
      </c>
      <c r="I34" s="22"/>
      <c r="J34" s="22">
        <v>545507</v>
      </c>
      <c r="K34" s="22">
        <v>539127</v>
      </c>
      <c r="L34" s="22">
        <v>487495</v>
      </c>
      <c r="M34" s="22">
        <v>518906</v>
      </c>
      <c r="N34" s="22">
        <v>1545528</v>
      </c>
      <c r="O34" s="22"/>
      <c r="P34" s="22"/>
      <c r="Q34" s="22"/>
      <c r="R34" s="22"/>
      <c r="S34" s="22"/>
      <c r="T34" s="22"/>
      <c r="U34" s="22"/>
      <c r="V34" s="22"/>
      <c r="W34" s="22">
        <v>2091035</v>
      </c>
      <c r="X34" s="22">
        <v>2780556</v>
      </c>
      <c r="Y34" s="22">
        <v>-689521</v>
      </c>
      <c r="Z34" s="23">
        <v>-24.797954078249099</v>
      </c>
      <c r="AA34" s="20">
        <v>5561109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492790</v>
      </c>
      <c r="D37" s="20"/>
      <c r="E37" s="21">
        <v>33076</v>
      </c>
      <c r="F37" s="22">
        <v>33076</v>
      </c>
      <c r="G37" s="22">
        <v>14263</v>
      </c>
      <c r="H37" s="22">
        <v>2996</v>
      </c>
      <c r="I37" s="22">
        <v>16218</v>
      </c>
      <c r="J37" s="22">
        <v>33477</v>
      </c>
      <c r="K37" s="22">
        <v>335</v>
      </c>
      <c r="L37" s="22"/>
      <c r="M37" s="22"/>
      <c r="N37" s="22">
        <v>335</v>
      </c>
      <c r="O37" s="22"/>
      <c r="P37" s="22"/>
      <c r="Q37" s="22"/>
      <c r="R37" s="22"/>
      <c r="S37" s="22"/>
      <c r="T37" s="22"/>
      <c r="U37" s="22"/>
      <c r="V37" s="22"/>
      <c r="W37" s="22">
        <v>33812</v>
      </c>
      <c r="X37" s="22">
        <v>16536</v>
      </c>
      <c r="Y37" s="22">
        <v>17276</v>
      </c>
      <c r="Z37" s="23">
        <v>104.47508466376392</v>
      </c>
      <c r="AA37" s="20">
        <v>33076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2617588</v>
      </c>
      <c r="F43" s="22">
        <v>2617588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1308792</v>
      </c>
      <c r="Y43" s="22">
        <v>-1308792</v>
      </c>
      <c r="Z43" s="23">
        <v>-100</v>
      </c>
      <c r="AA43" s="20">
        <v>2617588</v>
      </c>
    </row>
    <row r="44" spans="1:27" ht="13.5" x14ac:dyDescent="0.25">
      <c r="A44" s="19" t="s">
        <v>69</v>
      </c>
      <c r="B44" s="15" t="s">
        <v>32</v>
      </c>
      <c r="C44" s="20">
        <v>680712</v>
      </c>
      <c r="D44" s="20"/>
      <c r="E44" s="21">
        <v>770441</v>
      </c>
      <c r="F44" s="22">
        <v>770441</v>
      </c>
      <c r="G44" s="22">
        <v>40876</v>
      </c>
      <c r="H44" s="22">
        <v>78534</v>
      </c>
      <c r="I44" s="22">
        <v>26888</v>
      </c>
      <c r="J44" s="22">
        <v>146298</v>
      </c>
      <c r="K44" s="22">
        <v>30237</v>
      </c>
      <c r="L44" s="22">
        <v>107322</v>
      </c>
      <c r="M44" s="22">
        <v>18489</v>
      </c>
      <c r="N44" s="22">
        <v>156048</v>
      </c>
      <c r="O44" s="22"/>
      <c r="P44" s="22"/>
      <c r="Q44" s="22"/>
      <c r="R44" s="22"/>
      <c r="S44" s="22"/>
      <c r="T44" s="22"/>
      <c r="U44" s="22"/>
      <c r="V44" s="22"/>
      <c r="W44" s="22">
        <v>302346</v>
      </c>
      <c r="X44" s="22">
        <v>385224</v>
      </c>
      <c r="Y44" s="22">
        <v>-82878</v>
      </c>
      <c r="Z44" s="23">
        <v>-21.51423587315432</v>
      </c>
      <c r="AA44" s="20">
        <v>770441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6536228</v>
      </c>
      <c r="D47" s="29">
        <f t="shared" ref="D47:Y47" si="1">SUM(D34:D46)</f>
        <v>0</v>
      </c>
      <c r="E47" s="30">
        <f t="shared" si="1"/>
        <v>8982214</v>
      </c>
      <c r="F47" s="31">
        <f t="shared" si="1"/>
        <v>8982214</v>
      </c>
      <c r="G47" s="31">
        <f t="shared" si="1"/>
        <v>55139</v>
      </c>
      <c r="H47" s="31">
        <f t="shared" si="1"/>
        <v>627037</v>
      </c>
      <c r="I47" s="31">
        <f t="shared" si="1"/>
        <v>43106</v>
      </c>
      <c r="J47" s="31">
        <f t="shared" si="1"/>
        <v>725282</v>
      </c>
      <c r="K47" s="31">
        <f t="shared" si="1"/>
        <v>569699</v>
      </c>
      <c r="L47" s="31">
        <f t="shared" si="1"/>
        <v>594817</v>
      </c>
      <c r="M47" s="31">
        <f t="shared" si="1"/>
        <v>537395</v>
      </c>
      <c r="N47" s="31">
        <f t="shared" si="1"/>
        <v>1701911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2427193</v>
      </c>
      <c r="X47" s="31">
        <f t="shared" si="1"/>
        <v>4491108</v>
      </c>
      <c r="Y47" s="31">
        <f t="shared" si="1"/>
        <v>-2063915</v>
      </c>
      <c r="Z47" s="32">
        <f>+IF(X47&lt;&gt;0,+(Y47/X47)*100,0)</f>
        <v>-45.955586015744885</v>
      </c>
      <c r="AA47" s="29">
        <f>SUM(AA34:AA46)</f>
        <v>8982214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7691690</v>
      </c>
      <c r="D48" s="39">
        <f t="shared" si="2"/>
        <v>0</v>
      </c>
      <c r="E48" s="40">
        <f t="shared" si="2"/>
        <v>6011742</v>
      </c>
      <c r="F48" s="41">
        <f t="shared" si="2"/>
        <v>6011742</v>
      </c>
      <c r="G48" s="41">
        <f t="shared" si="2"/>
        <v>582145</v>
      </c>
      <c r="H48" s="41">
        <f t="shared" si="2"/>
        <v>15989</v>
      </c>
      <c r="I48" s="41">
        <f t="shared" si="2"/>
        <v>668078</v>
      </c>
      <c r="J48" s="41">
        <f t="shared" si="2"/>
        <v>1266212</v>
      </c>
      <c r="K48" s="41">
        <f t="shared" si="2"/>
        <v>737</v>
      </c>
      <c r="L48" s="41">
        <f t="shared" si="2"/>
        <v>42769</v>
      </c>
      <c r="M48" s="41">
        <f t="shared" si="2"/>
        <v>2094341</v>
      </c>
      <c r="N48" s="41">
        <f t="shared" si="2"/>
        <v>2137847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3404059</v>
      </c>
      <c r="X48" s="41">
        <f t="shared" si="2"/>
        <v>3005874</v>
      </c>
      <c r="Y48" s="41">
        <f t="shared" si="2"/>
        <v>398185</v>
      </c>
      <c r="Z48" s="42">
        <f>+IF(X48&lt;&gt;0,+(Y48/X48)*100,0)</f>
        <v>13.246895911139323</v>
      </c>
      <c r="AA48" s="39">
        <f>+AA32-AA47</f>
        <v>6011742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7691690</v>
      </c>
      <c r="D51" s="48">
        <f t="shared" si="3"/>
        <v>0</v>
      </c>
      <c r="E51" s="49">
        <f t="shared" si="3"/>
        <v>6011742</v>
      </c>
      <c r="F51" s="50">
        <f t="shared" si="3"/>
        <v>6011742</v>
      </c>
      <c r="G51" s="50">
        <f t="shared" si="3"/>
        <v>582145</v>
      </c>
      <c r="H51" s="50">
        <f t="shared" si="3"/>
        <v>15989</v>
      </c>
      <c r="I51" s="50">
        <f t="shared" si="3"/>
        <v>668078</v>
      </c>
      <c r="J51" s="50">
        <f t="shared" si="3"/>
        <v>1266212</v>
      </c>
      <c r="K51" s="50">
        <f t="shared" si="3"/>
        <v>737</v>
      </c>
      <c r="L51" s="50">
        <f t="shared" si="3"/>
        <v>42769</v>
      </c>
      <c r="M51" s="50">
        <f t="shared" si="3"/>
        <v>2094341</v>
      </c>
      <c r="N51" s="50">
        <f t="shared" si="3"/>
        <v>2137847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3404059</v>
      </c>
      <c r="X51" s="50">
        <f t="shared" si="3"/>
        <v>3005874</v>
      </c>
      <c r="Y51" s="50">
        <f t="shared" si="3"/>
        <v>398185</v>
      </c>
      <c r="Z51" s="51">
        <f>+IF(X51&lt;&gt;0,+(Y51/X51)*100,0)</f>
        <v>13.246895911139323</v>
      </c>
      <c r="AA51" s="48">
        <f>SUM(AA48:AA50)</f>
        <v>6011742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7691690</v>
      </c>
      <c r="D53" s="54">
        <f>+D51-D52</f>
        <v>0</v>
      </c>
      <c r="E53" s="55">
        <f t="shared" si="4"/>
        <v>6011742</v>
      </c>
      <c r="F53" s="56">
        <f t="shared" si="4"/>
        <v>6011742</v>
      </c>
      <c r="G53" s="56">
        <f t="shared" si="4"/>
        <v>582145</v>
      </c>
      <c r="H53" s="56">
        <f t="shared" si="4"/>
        <v>15989</v>
      </c>
      <c r="I53" s="56">
        <f t="shared" si="4"/>
        <v>668078</v>
      </c>
      <c r="J53" s="56">
        <f t="shared" si="4"/>
        <v>1266212</v>
      </c>
      <c r="K53" s="56">
        <f t="shared" si="4"/>
        <v>737</v>
      </c>
      <c r="L53" s="56">
        <f t="shared" si="4"/>
        <v>42769</v>
      </c>
      <c r="M53" s="56">
        <f t="shared" si="4"/>
        <v>2094341</v>
      </c>
      <c r="N53" s="56">
        <f t="shared" si="4"/>
        <v>2137847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3404059</v>
      </c>
      <c r="X53" s="56">
        <f t="shared" si="4"/>
        <v>3005874</v>
      </c>
      <c r="Y53" s="56">
        <f t="shared" si="4"/>
        <v>398185</v>
      </c>
      <c r="Z53" s="57">
        <f>+IF(X53&lt;&gt;0,+(Y53/X53)*100,0)</f>
        <v>13.246895911139323</v>
      </c>
      <c r="AA53" s="54">
        <f>+AA51-AA52</f>
        <v>6011742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7691690</v>
      </c>
      <c r="D56" s="48">
        <f>SUM(D53:D55)</f>
        <v>0</v>
      </c>
      <c r="E56" s="49">
        <f t="shared" si="5"/>
        <v>6011742</v>
      </c>
      <c r="F56" s="50">
        <f t="shared" si="5"/>
        <v>6011742</v>
      </c>
      <c r="G56" s="50">
        <f t="shared" si="5"/>
        <v>582145</v>
      </c>
      <c r="H56" s="50">
        <f t="shared" si="5"/>
        <v>15989</v>
      </c>
      <c r="I56" s="50">
        <f t="shared" si="5"/>
        <v>668078</v>
      </c>
      <c r="J56" s="50">
        <f t="shared" si="5"/>
        <v>1266212</v>
      </c>
      <c r="K56" s="50">
        <f t="shared" si="5"/>
        <v>737</v>
      </c>
      <c r="L56" s="50">
        <f t="shared" si="5"/>
        <v>42769</v>
      </c>
      <c r="M56" s="50">
        <f t="shared" si="5"/>
        <v>2094341</v>
      </c>
      <c r="N56" s="50">
        <f t="shared" si="5"/>
        <v>2137847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3404059</v>
      </c>
      <c r="X56" s="50">
        <f t="shared" si="5"/>
        <v>3005874</v>
      </c>
      <c r="Y56" s="50">
        <f t="shared" si="5"/>
        <v>398185</v>
      </c>
      <c r="Z56" s="51">
        <f>+IF(X56&lt;&gt;0,+(Y56/X56)*100,0)</f>
        <v>13.246895911139323</v>
      </c>
      <c r="AA56" s="48">
        <f>SUM(AA53:AA55)</f>
        <v>6011742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7691690</v>
      </c>
      <c r="D59" s="65">
        <f>SUM(D56:D58)</f>
        <v>0</v>
      </c>
      <c r="E59" s="66">
        <f t="shared" si="6"/>
        <v>6011742</v>
      </c>
      <c r="F59" s="67">
        <f t="shared" si="6"/>
        <v>6011742</v>
      </c>
      <c r="G59" s="67">
        <f t="shared" si="6"/>
        <v>582145</v>
      </c>
      <c r="H59" s="67">
        <f t="shared" si="6"/>
        <v>15989</v>
      </c>
      <c r="I59" s="67">
        <f t="shared" si="6"/>
        <v>668078</v>
      </c>
      <c r="J59" s="67">
        <f t="shared" si="6"/>
        <v>1266212</v>
      </c>
      <c r="K59" s="67">
        <f t="shared" si="6"/>
        <v>737</v>
      </c>
      <c r="L59" s="67">
        <f t="shared" si="6"/>
        <v>42769</v>
      </c>
      <c r="M59" s="67">
        <f t="shared" si="6"/>
        <v>2094341</v>
      </c>
      <c r="N59" s="67">
        <f t="shared" si="6"/>
        <v>2137847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3404059</v>
      </c>
      <c r="X59" s="67">
        <f t="shared" si="6"/>
        <v>3005874</v>
      </c>
      <c r="Y59" s="67">
        <f t="shared" si="6"/>
        <v>398185</v>
      </c>
      <c r="Z59" s="68">
        <f>+IF(X59&lt;&gt;0,+(Y59/X59)*100,0)</f>
        <v>13.246895911139323</v>
      </c>
      <c r="AA59" s="65">
        <f>SUM(AA56:AA58)</f>
        <v>6011742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9113653</v>
      </c>
      <c r="D8" s="20"/>
      <c r="E8" s="21">
        <v>9509614</v>
      </c>
      <c r="F8" s="22">
        <v>9509614</v>
      </c>
      <c r="G8" s="22">
        <v>1105902</v>
      </c>
      <c r="H8" s="22">
        <v>1068246</v>
      </c>
      <c r="I8" s="22">
        <v>1058518</v>
      </c>
      <c r="J8" s="22">
        <v>3232666</v>
      </c>
      <c r="K8" s="22">
        <v>1055090</v>
      </c>
      <c r="L8" s="22">
        <v>1049703</v>
      </c>
      <c r="M8" s="22">
        <v>1046756</v>
      </c>
      <c r="N8" s="22">
        <v>3151549</v>
      </c>
      <c r="O8" s="22"/>
      <c r="P8" s="22"/>
      <c r="Q8" s="22"/>
      <c r="R8" s="22"/>
      <c r="S8" s="22"/>
      <c r="T8" s="22"/>
      <c r="U8" s="22"/>
      <c r="V8" s="22"/>
      <c r="W8" s="22">
        <v>6384215</v>
      </c>
      <c r="X8" s="22">
        <v>4754802</v>
      </c>
      <c r="Y8" s="22">
        <v>1629413</v>
      </c>
      <c r="Z8" s="23">
        <v>34.268787638265486</v>
      </c>
      <c r="AA8" s="20">
        <v>9509614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2387142</v>
      </c>
      <c r="D13" s="20"/>
      <c r="E13" s="21">
        <v>2018840</v>
      </c>
      <c r="F13" s="22">
        <v>2018840</v>
      </c>
      <c r="G13" s="22">
        <v>84904</v>
      </c>
      <c r="H13" s="22">
        <v>106211</v>
      </c>
      <c r="I13" s="22">
        <v>114212</v>
      </c>
      <c r="J13" s="22">
        <v>305327</v>
      </c>
      <c r="K13" s="22">
        <v>121584</v>
      </c>
      <c r="L13" s="22">
        <v>128407</v>
      </c>
      <c r="M13" s="22">
        <v>136679</v>
      </c>
      <c r="N13" s="22">
        <v>386670</v>
      </c>
      <c r="O13" s="22"/>
      <c r="P13" s="22"/>
      <c r="Q13" s="22"/>
      <c r="R13" s="22"/>
      <c r="S13" s="22"/>
      <c r="T13" s="22"/>
      <c r="U13" s="22"/>
      <c r="V13" s="22"/>
      <c r="W13" s="22">
        <v>691997</v>
      </c>
      <c r="X13" s="22">
        <v>1009422</v>
      </c>
      <c r="Y13" s="22">
        <v>-317425</v>
      </c>
      <c r="Z13" s="23">
        <v>-31.44621377382304</v>
      </c>
      <c r="AA13" s="20">
        <v>2018840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9055668</v>
      </c>
      <c r="F25" s="22">
        <v>9055668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4527834</v>
      </c>
      <c r="Y25" s="22">
        <v>-4527834</v>
      </c>
      <c r="Z25" s="23">
        <v>-100</v>
      </c>
      <c r="AA25" s="20">
        <v>9055668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11500795</v>
      </c>
      <c r="D32" s="29">
        <f t="shared" ref="D32:Y32" si="0">SUM(D6:D31)</f>
        <v>0</v>
      </c>
      <c r="E32" s="30">
        <f t="shared" si="0"/>
        <v>20584122</v>
      </c>
      <c r="F32" s="31">
        <f t="shared" si="0"/>
        <v>20584122</v>
      </c>
      <c r="G32" s="31">
        <f t="shared" si="0"/>
        <v>1190806</v>
      </c>
      <c r="H32" s="31">
        <f t="shared" si="0"/>
        <v>1174457</v>
      </c>
      <c r="I32" s="31">
        <f t="shared" si="0"/>
        <v>1172730</v>
      </c>
      <c r="J32" s="31">
        <f t="shared" si="0"/>
        <v>3537993</v>
      </c>
      <c r="K32" s="31">
        <f t="shared" si="0"/>
        <v>1176674</v>
      </c>
      <c r="L32" s="31">
        <f t="shared" si="0"/>
        <v>1178110</v>
      </c>
      <c r="M32" s="31">
        <f t="shared" si="0"/>
        <v>1183435</v>
      </c>
      <c r="N32" s="31">
        <f t="shared" si="0"/>
        <v>3538219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7076212</v>
      </c>
      <c r="X32" s="31">
        <f t="shared" si="0"/>
        <v>10292058</v>
      </c>
      <c r="Y32" s="31">
        <f t="shared" si="0"/>
        <v>-3215846</v>
      </c>
      <c r="Z32" s="32">
        <f>+IF(X32&lt;&gt;0,+(Y32/X32)*100,0)</f>
        <v>-31.245898536522041</v>
      </c>
      <c r="AA32" s="29">
        <f>SUM(AA6:AA31)</f>
        <v>20584122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9764607</v>
      </c>
      <c r="D34" s="20"/>
      <c r="E34" s="21">
        <v>10383954</v>
      </c>
      <c r="F34" s="22">
        <v>10383954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5191980</v>
      </c>
      <c r="Y34" s="22">
        <v>-5191980</v>
      </c>
      <c r="Z34" s="23">
        <v>-100</v>
      </c>
      <c r="AA34" s="20">
        <v>10383954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510857</v>
      </c>
      <c r="D37" s="20"/>
      <c r="E37" s="21">
        <v>2642456</v>
      </c>
      <c r="F37" s="22">
        <v>2642456</v>
      </c>
      <c r="G37" s="22">
        <v>12163</v>
      </c>
      <c r="H37" s="22">
        <v>17871</v>
      </c>
      <c r="I37" s="22">
        <v>10574</v>
      </c>
      <c r="J37" s="22">
        <v>40608</v>
      </c>
      <c r="K37" s="22">
        <v>6234</v>
      </c>
      <c r="L37" s="22">
        <v>5125</v>
      </c>
      <c r="M37" s="22">
        <v>1914</v>
      </c>
      <c r="N37" s="22">
        <v>13273</v>
      </c>
      <c r="O37" s="22"/>
      <c r="P37" s="22"/>
      <c r="Q37" s="22"/>
      <c r="R37" s="22"/>
      <c r="S37" s="22"/>
      <c r="T37" s="22"/>
      <c r="U37" s="22"/>
      <c r="V37" s="22"/>
      <c r="W37" s="22">
        <v>53881</v>
      </c>
      <c r="X37" s="22">
        <v>1321230</v>
      </c>
      <c r="Y37" s="22">
        <v>-1267349</v>
      </c>
      <c r="Z37" s="23">
        <v>-95.921906102646787</v>
      </c>
      <c r="AA37" s="20">
        <v>2642456</v>
      </c>
    </row>
    <row r="38" spans="1:27" ht="13.5" x14ac:dyDescent="0.25">
      <c r="A38" s="19" t="s">
        <v>64</v>
      </c>
      <c r="B38" s="15" t="s">
        <v>32</v>
      </c>
      <c r="C38" s="20">
        <v>26761710</v>
      </c>
      <c r="D38" s="20"/>
      <c r="E38" s="21">
        <v>670075</v>
      </c>
      <c r="F38" s="22">
        <v>670075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335040</v>
      </c>
      <c r="Y38" s="22">
        <v>-335040</v>
      </c>
      <c r="Z38" s="23">
        <v>-100</v>
      </c>
      <c r="AA38" s="20">
        <v>670075</v>
      </c>
    </row>
    <row r="39" spans="1:27" ht="13.5" x14ac:dyDescent="0.25">
      <c r="A39" s="19" t="s">
        <v>65</v>
      </c>
      <c r="B39" s="15" t="s">
        <v>32</v>
      </c>
      <c r="C39" s="20">
        <v>1793232</v>
      </c>
      <c r="D39" s="20"/>
      <c r="E39" s="21">
        <v>1903888</v>
      </c>
      <c r="F39" s="22">
        <v>1903888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951942</v>
      </c>
      <c r="Y39" s="22">
        <v>-951942</v>
      </c>
      <c r="Z39" s="23">
        <v>-100</v>
      </c>
      <c r="AA39" s="20">
        <v>1903888</v>
      </c>
    </row>
    <row r="40" spans="1:27" ht="13.5" x14ac:dyDescent="0.25">
      <c r="A40" s="19" t="s">
        <v>40</v>
      </c>
      <c r="B40" s="15" t="s">
        <v>32</v>
      </c>
      <c r="C40" s="20">
        <v>797</v>
      </c>
      <c r="D40" s="20"/>
      <c r="E40" s="21">
        <v>27643</v>
      </c>
      <c r="F40" s="22">
        <v>27643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13824</v>
      </c>
      <c r="Y40" s="22">
        <v>-13824</v>
      </c>
      <c r="Z40" s="23">
        <v>-100</v>
      </c>
      <c r="AA40" s="20">
        <v>27643</v>
      </c>
    </row>
    <row r="41" spans="1:27" ht="13.5" x14ac:dyDescent="0.25">
      <c r="A41" s="19" t="s">
        <v>66</v>
      </c>
      <c r="B41" s="15" t="s">
        <v>32</v>
      </c>
      <c r="C41" s="20">
        <v>9006</v>
      </c>
      <c r="D41" s="20"/>
      <c r="E41" s="21">
        <v>326763</v>
      </c>
      <c r="F41" s="22">
        <v>326763</v>
      </c>
      <c r="G41" s="22"/>
      <c r="H41" s="22"/>
      <c r="I41" s="22">
        <v>750</v>
      </c>
      <c r="J41" s="22">
        <v>750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750</v>
      </c>
      <c r="X41" s="22">
        <v>163386</v>
      </c>
      <c r="Y41" s="22">
        <v>-162636</v>
      </c>
      <c r="Z41" s="23">
        <v>-99.540964342110101</v>
      </c>
      <c r="AA41" s="20">
        <v>326763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-20739474</v>
      </c>
      <c r="D43" s="20"/>
      <c r="E43" s="21">
        <v>795573</v>
      </c>
      <c r="F43" s="22">
        <v>795573</v>
      </c>
      <c r="G43" s="22"/>
      <c r="H43" s="22"/>
      <c r="I43" s="22"/>
      <c r="J43" s="22"/>
      <c r="K43" s="22">
        <v>125</v>
      </c>
      <c r="L43" s="22"/>
      <c r="M43" s="22"/>
      <c r="N43" s="22">
        <v>125</v>
      </c>
      <c r="O43" s="22"/>
      <c r="P43" s="22"/>
      <c r="Q43" s="22"/>
      <c r="R43" s="22"/>
      <c r="S43" s="22"/>
      <c r="T43" s="22"/>
      <c r="U43" s="22"/>
      <c r="V43" s="22"/>
      <c r="W43" s="22">
        <v>125</v>
      </c>
      <c r="X43" s="22">
        <v>397788</v>
      </c>
      <c r="Y43" s="22">
        <v>-397663</v>
      </c>
      <c r="Z43" s="23">
        <v>-99.968576226532718</v>
      </c>
      <c r="AA43" s="20">
        <v>795573</v>
      </c>
    </row>
    <row r="44" spans="1:27" ht="13.5" x14ac:dyDescent="0.25">
      <c r="A44" s="19" t="s">
        <v>69</v>
      </c>
      <c r="B44" s="15" t="s">
        <v>32</v>
      </c>
      <c r="C44" s="20">
        <v>1243864</v>
      </c>
      <c r="D44" s="20"/>
      <c r="E44" s="21">
        <v>1158076</v>
      </c>
      <c r="F44" s="22">
        <v>1158076</v>
      </c>
      <c r="G44" s="22">
        <v>52857</v>
      </c>
      <c r="H44" s="22">
        <v>85574</v>
      </c>
      <c r="I44" s="22">
        <v>87514</v>
      </c>
      <c r="J44" s="22">
        <v>225945</v>
      </c>
      <c r="K44" s="22">
        <v>96708</v>
      </c>
      <c r="L44" s="22">
        <v>98042</v>
      </c>
      <c r="M44" s="22">
        <v>137834</v>
      </c>
      <c r="N44" s="22">
        <v>332584</v>
      </c>
      <c r="O44" s="22"/>
      <c r="P44" s="22"/>
      <c r="Q44" s="22"/>
      <c r="R44" s="22"/>
      <c r="S44" s="22"/>
      <c r="T44" s="22"/>
      <c r="U44" s="22"/>
      <c r="V44" s="22"/>
      <c r="W44" s="22">
        <v>558529</v>
      </c>
      <c r="X44" s="22">
        <v>579042</v>
      </c>
      <c r="Y44" s="22">
        <v>-20513</v>
      </c>
      <c r="Z44" s="23">
        <v>-3.5425754953872084</v>
      </c>
      <c r="AA44" s="20">
        <v>1158076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19344599</v>
      </c>
      <c r="D47" s="29">
        <f t="shared" ref="D47:Y47" si="1">SUM(D34:D46)</f>
        <v>0</v>
      </c>
      <c r="E47" s="30">
        <f t="shared" si="1"/>
        <v>17908428</v>
      </c>
      <c r="F47" s="31">
        <f t="shared" si="1"/>
        <v>17908428</v>
      </c>
      <c r="G47" s="31">
        <f t="shared" si="1"/>
        <v>65020</v>
      </c>
      <c r="H47" s="31">
        <f t="shared" si="1"/>
        <v>103445</v>
      </c>
      <c r="I47" s="31">
        <f t="shared" si="1"/>
        <v>98838</v>
      </c>
      <c r="J47" s="31">
        <f t="shared" si="1"/>
        <v>267303</v>
      </c>
      <c r="K47" s="31">
        <f t="shared" si="1"/>
        <v>103067</v>
      </c>
      <c r="L47" s="31">
        <f t="shared" si="1"/>
        <v>103167</v>
      </c>
      <c r="M47" s="31">
        <f t="shared" si="1"/>
        <v>139748</v>
      </c>
      <c r="N47" s="31">
        <f t="shared" si="1"/>
        <v>345982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613285</v>
      </c>
      <c r="X47" s="31">
        <f t="shared" si="1"/>
        <v>8954232</v>
      </c>
      <c r="Y47" s="31">
        <f t="shared" si="1"/>
        <v>-8340947</v>
      </c>
      <c r="Z47" s="32">
        <f>+IF(X47&lt;&gt;0,+(Y47/X47)*100,0)</f>
        <v>-93.150892226156301</v>
      </c>
      <c r="AA47" s="29">
        <f>SUM(AA34:AA46)</f>
        <v>17908428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-7843804</v>
      </c>
      <c r="D48" s="39">
        <f t="shared" si="2"/>
        <v>0</v>
      </c>
      <c r="E48" s="40">
        <f t="shared" si="2"/>
        <v>2675694</v>
      </c>
      <c r="F48" s="41">
        <f t="shared" si="2"/>
        <v>2675694</v>
      </c>
      <c r="G48" s="41">
        <f t="shared" si="2"/>
        <v>1125786</v>
      </c>
      <c r="H48" s="41">
        <f t="shared" si="2"/>
        <v>1071012</v>
      </c>
      <c r="I48" s="41">
        <f t="shared" si="2"/>
        <v>1073892</v>
      </c>
      <c r="J48" s="41">
        <f t="shared" si="2"/>
        <v>3270690</v>
      </c>
      <c r="K48" s="41">
        <f t="shared" si="2"/>
        <v>1073607</v>
      </c>
      <c r="L48" s="41">
        <f t="shared" si="2"/>
        <v>1074943</v>
      </c>
      <c r="M48" s="41">
        <f t="shared" si="2"/>
        <v>1043687</v>
      </c>
      <c r="N48" s="41">
        <f t="shared" si="2"/>
        <v>3192237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6462927</v>
      </c>
      <c r="X48" s="41">
        <f t="shared" si="2"/>
        <v>1337826</v>
      </c>
      <c r="Y48" s="41">
        <f t="shared" si="2"/>
        <v>5125101</v>
      </c>
      <c r="Z48" s="42">
        <f>+IF(X48&lt;&gt;0,+(Y48/X48)*100,0)</f>
        <v>383.09174735727964</v>
      </c>
      <c r="AA48" s="39">
        <f>+AA32-AA47</f>
        <v>2675694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19034000</v>
      </c>
      <c r="F49" s="22">
        <v>19034000</v>
      </c>
      <c r="G49" s="22">
        <v>1326703</v>
      </c>
      <c r="H49" s="22"/>
      <c r="I49" s="22"/>
      <c r="J49" s="22">
        <v>1326703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1326703</v>
      </c>
      <c r="X49" s="22">
        <v>9517002</v>
      </c>
      <c r="Y49" s="22">
        <v>-8190299</v>
      </c>
      <c r="Z49" s="23">
        <v>-86.05965408013995</v>
      </c>
      <c r="AA49" s="20">
        <v>19034000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-7843804</v>
      </c>
      <c r="D51" s="48">
        <f t="shared" si="3"/>
        <v>0</v>
      </c>
      <c r="E51" s="49">
        <f t="shared" si="3"/>
        <v>21709694</v>
      </c>
      <c r="F51" s="50">
        <f t="shared" si="3"/>
        <v>21709694</v>
      </c>
      <c r="G51" s="50">
        <f t="shared" si="3"/>
        <v>2452489</v>
      </c>
      <c r="H51" s="50">
        <f t="shared" si="3"/>
        <v>1071012</v>
      </c>
      <c r="I51" s="50">
        <f t="shared" si="3"/>
        <v>1073892</v>
      </c>
      <c r="J51" s="50">
        <f t="shared" si="3"/>
        <v>4597393</v>
      </c>
      <c r="K51" s="50">
        <f t="shared" si="3"/>
        <v>1073607</v>
      </c>
      <c r="L51" s="50">
        <f t="shared" si="3"/>
        <v>1074943</v>
      </c>
      <c r="M51" s="50">
        <f t="shared" si="3"/>
        <v>1043687</v>
      </c>
      <c r="N51" s="50">
        <f t="shared" si="3"/>
        <v>3192237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7789630</v>
      </c>
      <c r="X51" s="50">
        <f t="shared" si="3"/>
        <v>10854828</v>
      </c>
      <c r="Y51" s="50">
        <f t="shared" si="3"/>
        <v>-3065198</v>
      </c>
      <c r="Z51" s="51">
        <f>+IF(X51&lt;&gt;0,+(Y51/X51)*100,0)</f>
        <v>-28.238107503868328</v>
      </c>
      <c r="AA51" s="48">
        <f>SUM(AA48:AA50)</f>
        <v>21709694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-7843804</v>
      </c>
      <c r="D53" s="54">
        <f>+D51-D52</f>
        <v>0</v>
      </c>
      <c r="E53" s="55">
        <f t="shared" si="4"/>
        <v>21709694</v>
      </c>
      <c r="F53" s="56">
        <f t="shared" si="4"/>
        <v>21709694</v>
      </c>
      <c r="G53" s="56">
        <f t="shared" si="4"/>
        <v>2452489</v>
      </c>
      <c r="H53" s="56">
        <f t="shared" si="4"/>
        <v>1071012</v>
      </c>
      <c r="I53" s="56">
        <f t="shared" si="4"/>
        <v>1073892</v>
      </c>
      <c r="J53" s="56">
        <f t="shared" si="4"/>
        <v>4597393</v>
      </c>
      <c r="K53" s="56">
        <f t="shared" si="4"/>
        <v>1073607</v>
      </c>
      <c r="L53" s="56">
        <f t="shared" si="4"/>
        <v>1074943</v>
      </c>
      <c r="M53" s="56">
        <f t="shared" si="4"/>
        <v>1043687</v>
      </c>
      <c r="N53" s="56">
        <f t="shared" si="4"/>
        <v>3192237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7789630</v>
      </c>
      <c r="X53" s="56">
        <f t="shared" si="4"/>
        <v>10854828</v>
      </c>
      <c r="Y53" s="56">
        <f t="shared" si="4"/>
        <v>-3065198</v>
      </c>
      <c r="Z53" s="57">
        <f>+IF(X53&lt;&gt;0,+(Y53/X53)*100,0)</f>
        <v>-28.238107503868328</v>
      </c>
      <c r="AA53" s="54">
        <f>+AA51-AA52</f>
        <v>21709694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-7843804</v>
      </c>
      <c r="D56" s="48">
        <f>SUM(D53:D55)</f>
        <v>0</v>
      </c>
      <c r="E56" s="49">
        <f t="shared" si="5"/>
        <v>21709694</v>
      </c>
      <c r="F56" s="50">
        <f t="shared" si="5"/>
        <v>21709694</v>
      </c>
      <c r="G56" s="50">
        <f t="shared" si="5"/>
        <v>2452489</v>
      </c>
      <c r="H56" s="50">
        <f t="shared" si="5"/>
        <v>1071012</v>
      </c>
      <c r="I56" s="50">
        <f t="shared" si="5"/>
        <v>1073892</v>
      </c>
      <c r="J56" s="50">
        <f t="shared" si="5"/>
        <v>4597393</v>
      </c>
      <c r="K56" s="50">
        <f t="shared" si="5"/>
        <v>1073607</v>
      </c>
      <c r="L56" s="50">
        <f t="shared" si="5"/>
        <v>1074943</v>
      </c>
      <c r="M56" s="50">
        <f t="shared" si="5"/>
        <v>1043687</v>
      </c>
      <c r="N56" s="50">
        <f t="shared" si="5"/>
        <v>3192237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7789630</v>
      </c>
      <c r="X56" s="50">
        <f t="shared" si="5"/>
        <v>10854828</v>
      </c>
      <c r="Y56" s="50">
        <f t="shared" si="5"/>
        <v>-3065198</v>
      </c>
      <c r="Z56" s="51">
        <f>+IF(X56&lt;&gt;0,+(Y56/X56)*100,0)</f>
        <v>-28.238107503868328</v>
      </c>
      <c r="AA56" s="48">
        <f>SUM(AA53:AA55)</f>
        <v>21709694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-7843804</v>
      </c>
      <c r="D59" s="65">
        <f>SUM(D56:D58)</f>
        <v>0</v>
      </c>
      <c r="E59" s="66">
        <f t="shared" si="6"/>
        <v>21709694</v>
      </c>
      <c r="F59" s="67">
        <f t="shared" si="6"/>
        <v>21709694</v>
      </c>
      <c r="G59" s="67">
        <f t="shared" si="6"/>
        <v>2452489</v>
      </c>
      <c r="H59" s="67">
        <f t="shared" si="6"/>
        <v>1071012</v>
      </c>
      <c r="I59" s="67">
        <f t="shared" si="6"/>
        <v>1073892</v>
      </c>
      <c r="J59" s="67">
        <f t="shared" si="6"/>
        <v>4597393</v>
      </c>
      <c r="K59" s="67">
        <f t="shared" si="6"/>
        <v>1073607</v>
      </c>
      <c r="L59" s="67">
        <f t="shared" si="6"/>
        <v>1074943</v>
      </c>
      <c r="M59" s="67">
        <f t="shared" si="6"/>
        <v>1043687</v>
      </c>
      <c r="N59" s="67">
        <f t="shared" si="6"/>
        <v>3192237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7789630</v>
      </c>
      <c r="X59" s="67">
        <f t="shared" si="6"/>
        <v>10854828</v>
      </c>
      <c r="Y59" s="67">
        <f t="shared" si="6"/>
        <v>-3065198</v>
      </c>
      <c r="Z59" s="68">
        <f>+IF(X59&lt;&gt;0,+(Y59/X59)*100,0)</f>
        <v>-28.238107503868328</v>
      </c>
      <c r="AA59" s="65">
        <f>SUM(AA56:AA58)</f>
        <v>21709694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10019281</v>
      </c>
      <c r="D8" s="20"/>
      <c r="E8" s="21">
        <v>33077999</v>
      </c>
      <c r="F8" s="22">
        <v>33077999</v>
      </c>
      <c r="G8" s="22"/>
      <c r="H8" s="22">
        <v>1007781</v>
      </c>
      <c r="I8" s="22">
        <v>1019367</v>
      </c>
      <c r="J8" s="22">
        <v>2027148</v>
      </c>
      <c r="K8" s="22">
        <v>969740</v>
      </c>
      <c r="L8" s="22">
        <v>996681</v>
      </c>
      <c r="M8" s="22">
        <v>964023</v>
      </c>
      <c r="N8" s="22">
        <v>2930444</v>
      </c>
      <c r="O8" s="22"/>
      <c r="P8" s="22"/>
      <c r="Q8" s="22"/>
      <c r="R8" s="22"/>
      <c r="S8" s="22"/>
      <c r="T8" s="22"/>
      <c r="U8" s="22"/>
      <c r="V8" s="22"/>
      <c r="W8" s="22">
        <v>4957592</v>
      </c>
      <c r="X8" s="22">
        <v>16538999</v>
      </c>
      <c r="Y8" s="22">
        <v>-11581407</v>
      </c>
      <c r="Z8" s="23">
        <v>-70.02483644868714</v>
      </c>
      <c r="AA8" s="20">
        <v>33077999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2015856</v>
      </c>
      <c r="D13" s="20"/>
      <c r="E13" s="21">
        <v>1099070</v>
      </c>
      <c r="F13" s="22">
        <v>1099070</v>
      </c>
      <c r="G13" s="22"/>
      <c r="H13" s="22"/>
      <c r="I13" s="22"/>
      <c r="J13" s="22"/>
      <c r="K13" s="22">
        <v>296900</v>
      </c>
      <c r="L13" s="22">
        <v>302253</v>
      </c>
      <c r="M13" s="22">
        <v>306062</v>
      </c>
      <c r="N13" s="22">
        <v>905215</v>
      </c>
      <c r="O13" s="22"/>
      <c r="P13" s="22"/>
      <c r="Q13" s="22"/>
      <c r="R13" s="22"/>
      <c r="S13" s="22"/>
      <c r="T13" s="22"/>
      <c r="U13" s="22"/>
      <c r="V13" s="22"/>
      <c r="W13" s="22">
        <v>905215</v>
      </c>
      <c r="X13" s="22">
        <v>549536</v>
      </c>
      <c r="Y13" s="22">
        <v>355679</v>
      </c>
      <c r="Z13" s="23">
        <v>64.723512199382753</v>
      </c>
      <c r="AA13" s="20">
        <v>1099070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12035137</v>
      </c>
      <c r="D32" s="29">
        <f t="shared" ref="D32:Y32" si="0">SUM(D6:D31)</f>
        <v>0</v>
      </c>
      <c r="E32" s="30">
        <f t="shared" si="0"/>
        <v>34177069</v>
      </c>
      <c r="F32" s="31">
        <f t="shared" si="0"/>
        <v>34177069</v>
      </c>
      <c r="G32" s="31">
        <f t="shared" si="0"/>
        <v>0</v>
      </c>
      <c r="H32" s="31">
        <f t="shared" si="0"/>
        <v>1007781</v>
      </c>
      <c r="I32" s="31">
        <f t="shared" si="0"/>
        <v>1019367</v>
      </c>
      <c r="J32" s="31">
        <f t="shared" si="0"/>
        <v>2027148</v>
      </c>
      <c r="K32" s="31">
        <f t="shared" si="0"/>
        <v>1266640</v>
      </c>
      <c r="L32" s="31">
        <f t="shared" si="0"/>
        <v>1298934</v>
      </c>
      <c r="M32" s="31">
        <f t="shared" si="0"/>
        <v>1270085</v>
      </c>
      <c r="N32" s="31">
        <f t="shared" si="0"/>
        <v>3835659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5862807</v>
      </c>
      <c r="X32" s="31">
        <f t="shared" si="0"/>
        <v>17088535</v>
      </c>
      <c r="Y32" s="31">
        <f t="shared" si="0"/>
        <v>-11225728</v>
      </c>
      <c r="Z32" s="32">
        <f>+IF(X32&lt;&gt;0,+(Y32/X32)*100,0)</f>
        <v>-65.691576252733199</v>
      </c>
      <c r="AA32" s="29">
        <f>SUM(AA6:AA31)</f>
        <v>34177069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9730339</v>
      </c>
      <c r="D34" s="20"/>
      <c r="E34" s="21">
        <v>8020245</v>
      </c>
      <c r="F34" s="22">
        <v>8020245</v>
      </c>
      <c r="G34" s="22"/>
      <c r="H34" s="22">
        <v>907648</v>
      </c>
      <c r="I34" s="22">
        <v>762058</v>
      </c>
      <c r="J34" s="22">
        <v>1669706</v>
      </c>
      <c r="K34" s="22"/>
      <c r="L34" s="22">
        <v>1293022</v>
      </c>
      <c r="M34" s="22"/>
      <c r="N34" s="22">
        <v>1293022</v>
      </c>
      <c r="O34" s="22"/>
      <c r="P34" s="22"/>
      <c r="Q34" s="22"/>
      <c r="R34" s="22"/>
      <c r="S34" s="22"/>
      <c r="T34" s="22"/>
      <c r="U34" s="22"/>
      <c r="V34" s="22"/>
      <c r="W34" s="22">
        <v>2962728</v>
      </c>
      <c r="X34" s="22">
        <v>4010121</v>
      </c>
      <c r="Y34" s="22">
        <v>-1047393</v>
      </c>
      <c r="Z34" s="23">
        <v>-26.118738063016057</v>
      </c>
      <c r="AA34" s="20">
        <v>8020245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2020500</v>
      </c>
      <c r="D37" s="20"/>
      <c r="E37" s="21">
        <v>1895925</v>
      </c>
      <c r="F37" s="22">
        <v>1895925</v>
      </c>
      <c r="G37" s="22"/>
      <c r="H37" s="22">
        <v>82981</v>
      </c>
      <c r="I37" s="22"/>
      <c r="J37" s="22">
        <v>82981</v>
      </c>
      <c r="K37" s="22">
        <v>211860</v>
      </c>
      <c r="L37" s="22">
        <v>206740</v>
      </c>
      <c r="M37" s="22">
        <v>172076</v>
      </c>
      <c r="N37" s="22">
        <v>590676</v>
      </c>
      <c r="O37" s="22"/>
      <c r="P37" s="22"/>
      <c r="Q37" s="22"/>
      <c r="R37" s="22"/>
      <c r="S37" s="22"/>
      <c r="T37" s="22"/>
      <c r="U37" s="22"/>
      <c r="V37" s="22"/>
      <c r="W37" s="22">
        <v>673657</v>
      </c>
      <c r="X37" s="22">
        <v>947961</v>
      </c>
      <c r="Y37" s="22">
        <v>-274304</v>
      </c>
      <c r="Z37" s="23">
        <v>-28.936211510811098</v>
      </c>
      <c r="AA37" s="20">
        <v>1895925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2647214</v>
      </c>
      <c r="D44" s="20"/>
      <c r="E44" s="21">
        <v>1813284</v>
      </c>
      <c r="F44" s="22">
        <v>1813284</v>
      </c>
      <c r="G44" s="22"/>
      <c r="H44" s="22">
        <v>457733</v>
      </c>
      <c r="I44" s="22">
        <v>6290</v>
      </c>
      <c r="J44" s="22">
        <v>464023</v>
      </c>
      <c r="K44" s="22">
        <v>514941</v>
      </c>
      <c r="L44" s="22">
        <v>6312</v>
      </c>
      <c r="M44" s="22"/>
      <c r="N44" s="22">
        <v>521253</v>
      </c>
      <c r="O44" s="22"/>
      <c r="P44" s="22"/>
      <c r="Q44" s="22"/>
      <c r="R44" s="22"/>
      <c r="S44" s="22"/>
      <c r="T44" s="22"/>
      <c r="U44" s="22"/>
      <c r="V44" s="22"/>
      <c r="W44" s="22">
        <v>985276</v>
      </c>
      <c r="X44" s="22">
        <v>906642</v>
      </c>
      <c r="Y44" s="22">
        <v>78634</v>
      </c>
      <c r="Z44" s="23">
        <v>8.673103606495177</v>
      </c>
      <c r="AA44" s="20">
        <v>1813284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14398053</v>
      </c>
      <c r="D47" s="29">
        <f t="shared" ref="D47:Y47" si="1">SUM(D34:D46)</f>
        <v>0</v>
      </c>
      <c r="E47" s="30">
        <f t="shared" si="1"/>
        <v>11729454</v>
      </c>
      <c r="F47" s="31">
        <f t="shared" si="1"/>
        <v>11729454</v>
      </c>
      <c r="G47" s="31">
        <f t="shared" si="1"/>
        <v>0</v>
      </c>
      <c r="H47" s="31">
        <f t="shared" si="1"/>
        <v>1448362</v>
      </c>
      <c r="I47" s="31">
        <f t="shared" si="1"/>
        <v>768348</v>
      </c>
      <c r="J47" s="31">
        <f t="shared" si="1"/>
        <v>2216710</v>
      </c>
      <c r="K47" s="31">
        <f t="shared" si="1"/>
        <v>726801</v>
      </c>
      <c r="L47" s="31">
        <f t="shared" si="1"/>
        <v>1506074</v>
      </c>
      <c r="M47" s="31">
        <f t="shared" si="1"/>
        <v>172076</v>
      </c>
      <c r="N47" s="31">
        <f t="shared" si="1"/>
        <v>2404951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4621661</v>
      </c>
      <c r="X47" s="31">
        <f t="shared" si="1"/>
        <v>5864724</v>
      </c>
      <c r="Y47" s="31">
        <f t="shared" si="1"/>
        <v>-1243063</v>
      </c>
      <c r="Z47" s="32">
        <f>+IF(X47&lt;&gt;0,+(Y47/X47)*100,0)</f>
        <v>-21.195592495060296</v>
      </c>
      <c r="AA47" s="29">
        <f>SUM(AA34:AA46)</f>
        <v>11729454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-2362916</v>
      </c>
      <c r="D48" s="39">
        <f t="shared" si="2"/>
        <v>0</v>
      </c>
      <c r="E48" s="40">
        <f t="shared" si="2"/>
        <v>22447615</v>
      </c>
      <c r="F48" s="41">
        <f t="shared" si="2"/>
        <v>22447615</v>
      </c>
      <c r="G48" s="41">
        <f t="shared" si="2"/>
        <v>0</v>
      </c>
      <c r="H48" s="41">
        <f t="shared" si="2"/>
        <v>-440581</v>
      </c>
      <c r="I48" s="41">
        <f t="shared" si="2"/>
        <v>251019</v>
      </c>
      <c r="J48" s="41">
        <f t="shared" si="2"/>
        <v>-189562</v>
      </c>
      <c r="K48" s="41">
        <f t="shared" si="2"/>
        <v>539839</v>
      </c>
      <c r="L48" s="41">
        <f t="shared" si="2"/>
        <v>-207140</v>
      </c>
      <c r="M48" s="41">
        <f t="shared" si="2"/>
        <v>1098009</v>
      </c>
      <c r="N48" s="41">
        <f t="shared" si="2"/>
        <v>1430708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1241146</v>
      </c>
      <c r="X48" s="41">
        <f t="shared" si="2"/>
        <v>11223811</v>
      </c>
      <c r="Y48" s="41">
        <f t="shared" si="2"/>
        <v>-9982665</v>
      </c>
      <c r="Z48" s="42">
        <f>+IF(X48&lt;&gt;0,+(Y48/X48)*100,0)</f>
        <v>-88.9418487178731</v>
      </c>
      <c r="AA48" s="39">
        <f>+AA32-AA47</f>
        <v>22447615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-2362916</v>
      </c>
      <c r="D51" s="48">
        <f t="shared" si="3"/>
        <v>0</v>
      </c>
      <c r="E51" s="49">
        <f t="shared" si="3"/>
        <v>22447615</v>
      </c>
      <c r="F51" s="50">
        <f t="shared" si="3"/>
        <v>22447615</v>
      </c>
      <c r="G51" s="50">
        <f t="shared" si="3"/>
        <v>0</v>
      </c>
      <c r="H51" s="50">
        <f t="shared" si="3"/>
        <v>-440581</v>
      </c>
      <c r="I51" s="50">
        <f t="shared" si="3"/>
        <v>251019</v>
      </c>
      <c r="J51" s="50">
        <f t="shared" si="3"/>
        <v>-189562</v>
      </c>
      <c r="K51" s="50">
        <f t="shared" si="3"/>
        <v>539839</v>
      </c>
      <c r="L51" s="50">
        <f t="shared" si="3"/>
        <v>-207140</v>
      </c>
      <c r="M51" s="50">
        <f t="shared" si="3"/>
        <v>1098009</v>
      </c>
      <c r="N51" s="50">
        <f t="shared" si="3"/>
        <v>1430708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1241146</v>
      </c>
      <c r="X51" s="50">
        <f t="shared" si="3"/>
        <v>11223811</v>
      </c>
      <c r="Y51" s="50">
        <f t="shared" si="3"/>
        <v>-9982665</v>
      </c>
      <c r="Z51" s="51">
        <f>+IF(X51&lt;&gt;0,+(Y51/X51)*100,0)</f>
        <v>-88.9418487178731</v>
      </c>
      <c r="AA51" s="48">
        <f>SUM(AA48:AA50)</f>
        <v>22447615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-2362916</v>
      </c>
      <c r="D53" s="54">
        <f>+D51-D52</f>
        <v>0</v>
      </c>
      <c r="E53" s="55">
        <f t="shared" si="4"/>
        <v>22447615</v>
      </c>
      <c r="F53" s="56">
        <f t="shared" si="4"/>
        <v>22447615</v>
      </c>
      <c r="G53" s="56">
        <f t="shared" si="4"/>
        <v>0</v>
      </c>
      <c r="H53" s="56">
        <f t="shared" si="4"/>
        <v>-440581</v>
      </c>
      <c r="I53" s="56">
        <f t="shared" si="4"/>
        <v>251019</v>
      </c>
      <c r="J53" s="56">
        <f t="shared" si="4"/>
        <v>-189562</v>
      </c>
      <c r="K53" s="56">
        <f t="shared" si="4"/>
        <v>539839</v>
      </c>
      <c r="L53" s="56">
        <f t="shared" si="4"/>
        <v>-207140</v>
      </c>
      <c r="M53" s="56">
        <f t="shared" si="4"/>
        <v>1098009</v>
      </c>
      <c r="N53" s="56">
        <f t="shared" si="4"/>
        <v>1430708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1241146</v>
      </c>
      <c r="X53" s="56">
        <f t="shared" si="4"/>
        <v>11223811</v>
      </c>
      <c r="Y53" s="56">
        <f t="shared" si="4"/>
        <v>-9982665</v>
      </c>
      <c r="Z53" s="57">
        <f>+IF(X53&lt;&gt;0,+(Y53/X53)*100,0)</f>
        <v>-88.9418487178731</v>
      </c>
      <c r="AA53" s="54">
        <f>+AA51-AA52</f>
        <v>22447615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-2362916</v>
      </c>
      <c r="D56" s="48">
        <f>SUM(D53:D55)</f>
        <v>0</v>
      </c>
      <c r="E56" s="49">
        <f t="shared" si="5"/>
        <v>22447615</v>
      </c>
      <c r="F56" s="50">
        <f t="shared" si="5"/>
        <v>22447615</v>
      </c>
      <c r="G56" s="50">
        <f t="shared" si="5"/>
        <v>0</v>
      </c>
      <c r="H56" s="50">
        <f t="shared" si="5"/>
        <v>-440581</v>
      </c>
      <c r="I56" s="50">
        <f t="shared" si="5"/>
        <v>251019</v>
      </c>
      <c r="J56" s="50">
        <f t="shared" si="5"/>
        <v>-189562</v>
      </c>
      <c r="K56" s="50">
        <f t="shared" si="5"/>
        <v>539839</v>
      </c>
      <c r="L56" s="50">
        <f t="shared" si="5"/>
        <v>-207140</v>
      </c>
      <c r="M56" s="50">
        <f t="shared" si="5"/>
        <v>1098009</v>
      </c>
      <c r="N56" s="50">
        <f t="shared" si="5"/>
        <v>1430708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1241146</v>
      </c>
      <c r="X56" s="50">
        <f t="shared" si="5"/>
        <v>11223811</v>
      </c>
      <c r="Y56" s="50">
        <f t="shared" si="5"/>
        <v>-9982665</v>
      </c>
      <c r="Z56" s="51">
        <f>+IF(X56&lt;&gt;0,+(Y56/X56)*100,0)</f>
        <v>-88.9418487178731</v>
      </c>
      <c r="AA56" s="48">
        <f>SUM(AA53:AA55)</f>
        <v>22447615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-2362916</v>
      </c>
      <c r="D59" s="65">
        <f>SUM(D56:D58)</f>
        <v>0</v>
      </c>
      <c r="E59" s="66">
        <f t="shared" si="6"/>
        <v>22447615</v>
      </c>
      <c r="F59" s="67">
        <f t="shared" si="6"/>
        <v>22447615</v>
      </c>
      <c r="G59" s="67">
        <f t="shared" si="6"/>
        <v>0</v>
      </c>
      <c r="H59" s="67">
        <f t="shared" si="6"/>
        <v>-440581</v>
      </c>
      <c r="I59" s="67">
        <f t="shared" si="6"/>
        <v>251019</v>
      </c>
      <c r="J59" s="67">
        <f t="shared" si="6"/>
        <v>-189562</v>
      </c>
      <c r="K59" s="67">
        <f t="shared" si="6"/>
        <v>539839</v>
      </c>
      <c r="L59" s="67">
        <f t="shared" si="6"/>
        <v>-207140</v>
      </c>
      <c r="M59" s="67">
        <f t="shared" si="6"/>
        <v>1098009</v>
      </c>
      <c r="N59" s="67">
        <f t="shared" si="6"/>
        <v>1430708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1241146</v>
      </c>
      <c r="X59" s="67">
        <f t="shared" si="6"/>
        <v>11223811</v>
      </c>
      <c r="Y59" s="67">
        <f t="shared" si="6"/>
        <v>-9982665</v>
      </c>
      <c r="Z59" s="68">
        <f>+IF(X59&lt;&gt;0,+(Y59/X59)*100,0)</f>
        <v>-88.9418487178731</v>
      </c>
      <c r="AA59" s="65">
        <f>SUM(AA56:AA58)</f>
        <v>22447615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2417469</v>
      </c>
      <c r="D8" s="20"/>
      <c r="E8" s="21">
        <v>2869844</v>
      </c>
      <c r="F8" s="22">
        <v>2869844</v>
      </c>
      <c r="G8" s="22"/>
      <c r="H8" s="22"/>
      <c r="I8" s="22">
        <v>267011</v>
      </c>
      <c r="J8" s="22">
        <v>267011</v>
      </c>
      <c r="K8" s="22">
        <v>739057</v>
      </c>
      <c r="L8" s="22">
        <v>237978</v>
      </c>
      <c r="M8" s="22">
        <v>237860</v>
      </c>
      <c r="N8" s="22">
        <v>1214895</v>
      </c>
      <c r="O8" s="22"/>
      <c r="P8" s="22"/>
      <c r="Q8" s="22"/>
      <c r="R8" s="22"/>
      <c r="S8" s="22"/>
      <c r="T8" s="22"/>
      <c r="U8" s="22"/>
      <c r="V8" s="22"/>
      <c r="W8" s="22">
        <v>1481906</v>
      </c>
      <c r="X8" s="22">
        <v>1434924</v>
      </c>
      <c r="Y8" s="22">
        <v>46982</v>
      </c>
      <c r="Z8" s="23">
        <v>3.2741803747097404</v>
      </c>
      <c r="AA8" s="20">
        <v>2869844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>
        <v>343144</v>
      </c>
      <c r="M9" s="22"/>
      <c r="N9" s="22">
        <v>343144</v>
      </c>
      <c r="O9" s="22"/>
      <c r="P9" s="22"/>
      <c r="Q9" s="22"/>
      <c r="R9" s="22"/>
      <c r="S9" s="22"/>
      <c r="T9" s="22"/>
      <c r="U9" s="22"/>
      <c r="V9" s="22"/>
      <c r="W9" s="22">
        <v>343144</v>
      </c>
      <c r="X9" s="22"/>
      <c r="Y9" s="22">
        <v>343144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1335</v>
      </c>
      <c r="D10" s="20"/>
      <c r="E10" s="21">
        <v>52899</v>
      </c>
      <c r="F10" s="22">
        <v>52899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26442</v>
      </c>
      <c r="Y10" s="22">
        <v>-26442</v>
      </c>
      <c r="Z10" s="23">
        <v>-100</v>
      </c>
      <c r="AA10" s="20">
        <v>52899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1156205</v>
      </c>
      <c r="D13" s="20"/>
      <c r="E13" s="21"/>
      <c r="F13" s="22"/>
      <c r="G13" s="22"/>
      <c r="H13" s="22"/>
      <c r="I13" s="22">
        <v>251002</v>
      </c>
      <c r="J13" s="22">
        <v>251002</v>
      </c>
      <c r="K13" s="22"/>
      <c r="L13" s="22">
        <v>131815</v>
      </c>
      <c r="M13" s="22"/>
      <c r="N13" s="22">
        <v>131815</v>
      </c>
      <c r="O13" s="22"/>
      <c r="P13" s="22"/>
      <c r="Q13" s="22"/>
      <c r="R13" s="22"/>
      <c r="S13" s="22"/>
      <c r="T13" s="22"/>
      <c r="U13" s="22"/>
      <c r="V13" s="22"/>
      <c r="W13" s="22">
        <v>382817</v>
      </c>
      <c r="X13" s="22"/>
      <c r="Y13" s="22">
        <v>382817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3575009</v>
      </c>
      <c r="D32" s="29">
        <f t="shared" ref="D32:Y32" si="0">SUM(D6:D31)</f>
        <v>0</v>
      </c>
      <c r="E32" s="30">
        <f t="shared" si="0"/>
        <v>2922743</v>
      </c>
      <c r="F32" s="31">
        <f t="shared" si="0"/>
        <v>2922743</v>
      </c>
      <c r="G32" s="31">
        <f t="shared" si="0"/>
        <v>0</v>
      </c>
      <c r="H32" s="31">
        <f t="shared" si="0"/>
        <v>0</v>
      </c>
      <c r="I32" s="31">
        <f t="shared" si="0"/>
        <v>518013</v>
      </c>
      <c r="J32" s="31">
        <f t="shared" si="0"/>
        <v>518013</v>
      </c>
      <c r="K32" s="31">
        <f t="shared" si="0"/>
        <v>739057</v>
      </c>
      <c r="L32" s="31">
        <f t="shared" si="0"/>
        <v>712937</v>
      </c>
      <c r="M32" s="31">
        <f t="shared" si="0"/>
        <v>237860</v>
      </c>
      <c r="N32" s="31">
        <f t="shared" si="0"/>
        <v>1689854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2207867</v>
      </c>
      <c r="X32" s="31">
        <f t="shared" si="0"/>
        <v>1461366</v>
      </c>
      <c r="Y32" s="31">
        <f t="shared" si="0"/>
        <v>746501</v>
      </c>
      <c r="Z32" s="32">
        <f>+IF(X32&lt;&gt;0,+(Y32/X32)*100,0)</f>
        <v>51.082411935134665</v>
      </c>
      <c r="AA32" s="29">
        <f>SUM(AA6:AA31)</f>
        <v>2922743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809246</v>
      </c>
      <c r="D34" s="20"/>
      <c r="E34" s="21">
        <v>1716146</v>
      </c>
      <c r="F34" s="22">
        <v>1716146</v>
      </c>
      <c r="G34" s="22"/>
      <c r="H34" s="22"/>
      <c r="I34" s="22">
        <v>333688</v>
      </c>
      <c r="J34" s="22">
        <v>333688</v>
      </c>
      <c r="K34" s="22">
        <v>94234</v>
      </c>
      <c r="L34" s="22">
        <v>-43174</v>
      </c>
      <c r="M34" s="22">
        <v>75279</v>
      </c>
      <c r="N34" s="22">
        <v>126339</v>
      </c>
      <c r="O34" s="22"/>
      <c r="P34" s="22"/>
      <c r="Q34" s="22"/>
      <c r="R34" s="22"/>
      <c r="S34" s="22"/>
      <c r="T34" s="22"/>
      <c r="U34" s="22"/>
      <c r="V34" s="22"/>
      <c r="W34" s="22">
        <v>460027</v>
      </c>
      <c r="X34" s="22">
        <v>858060</v>
      </c>
      <c r="Y34" s="22">
        <v>-398033</v>
      </c>
      <c r="Z34" s="23">
        <v>-46.387548656271122</v>
      </c>
      <c r="AA34" s="20">
        <v>1716146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873940</v>
      </c>
      <c r="F38" s="22">
        <v>873940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436968</v>
      </c>
      <c r="Y38" s="22">
        <v>-436968</v>
      </c>
      <c r="Z38" s="23">
        <v>-100</v>
      </c>
      <c r="AA38" s="20">
        <v>873940</v>
      </c>
    </row>
    <row r="39" spans="1:27" ht="13.5" x14ac:dyDescent="0.25">
      <c r="A39" s="19" t="s">
        <v>65</v>
      </c>
      <c r="B39" s="15" t="s">
        <v>32</v>
      </c>
      <c r="C39" s="20">
        <v>548708</v>
      </c>
      <c r="D39" s="20"/>
      <c r="E39" s="21">
        <v>1781536</v>
      </c>
      <c r="F39" s="22">
        <v>1781536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890760</v>
      </c>
      <c r="Y39" s="22">
        <v>-890760</v>
      </c>
      <c r="Z39" s="23">
        <v>-100</v>
      </c>
      <c r="AA39" s="20">
        <v>1781536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151279</v>
      </c>
      <c r="D41" s="20"/>
      <c r="E41" s="21">
        <v>397364</v>
      </c>
      <c r="F41" s="22">
        <v>397364</v>
      </c>
      <c r="G41" s="22"/>
      <c r="H41" s="22">
        <v>-12453</v>
      </c>
      <c r="I41" s="22">
        <v>27707</v>
      </c>
      <c r="J41" s="22">
        <v>15254</v>
      </c>
      <c r="K41" s="22">
        <v>21067</v>
      </c>
      <c r="L41" s="22">
        <v>5853</v>
      </c>
      <c r="M41" s="22">
        <v>8395</v>
      </c>
      <c r="N41" s="22">
        <v>35315</v>
      </c>
      <c r="O41" s="22"/>
      <c r="P41" s="22"/>
      <c r="Q41" s="22"/>
      <c r="R41" s="22"/>
      <c r="S41" s="22"/>
      <c r="T41" s="22"/>
      <c r="U41" s="22"/>
      <c r="V41" s="22"/>
      <c r="W41" s="22">
        <v>50569</v>
      </c>
      <c r="X41" s="22">
        <v>198654</v>
      </c>
      <c r="Y41" s="22">
        <v>-148085</v>
      </c>
      <c r="Z41" s="23">
        <v>-74.544182347196625</v>
      </c>
      <c r="AA41" s="20">
        <v>397364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164295</v>
      </c>
      <c r="D44" s="20"/>
      <c r="E44" s="21">
        <v>493171</v>
      </c>
      <c r="F44" s="22">
        <v>493171</v>
      </c>
      <c r="G44" s="22"/>
      <c r="H44" s="22"/>
      <c r="I44" s="22">
        <v>64249</v>
      </c>
      <c r="J44" s="22">
        <v>64249</v>
      </c>
      <c r="K44" s="22">
        <v>63821</v>
      </c>
      <c r="L44" s="22">
        <v>25890</v>
      </c>
      <c r="M44" s="22">
        <v>11208</v>
      </c>
      <c r="N44" s="22">
        <v>100919</v>
      </c>
      <c r="O44" s="22"/>
      <c r="P44" s="22"/>
      <c r="Q44" s="22"/>
      <c r="R44" s="22"/>
      <c r="S44" s="22"/>
      <c r="T44" s="22"/>
      <c r="U44" s="22"/>
      <c r="V44" s="22"/>
      <c r="W44" s="22">
        <v>165168</v>
      </c>
      <c r="X44" s="22">
        <v>246576</v>
      </c>
      <c r="Y44" s="22">
        <v>-81408</v>
      </c>
      <c r="Z44" s="23">
        <v>-33.015378625657</v>
      </c>
      <c r="AA44" s="20">
        <v>493171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1673528</v>
      </c>
      <c r="D47" s="29">
        <f t="shared" ref="D47:Y47" si="1">SUM(D34:D46)</f>
        <v>0</v>
      </c>
      <c r="E47" s="30">
        <f t="shared" si="1"/>
        <v>5262157</v>
      </c>
      <c r="F47" s="31">
        <f t="shared" si="1"/>
        <v>5262157</v>
      </c>
      <c r="G47" s="31">
        <f t="shared" si="1"/>
        <v>0</v>
      </c>
      <c r="H47" s="31">
        <f t="shared" si="1"/>
        <v>-12453</v>
      </c>
      <c r="I47" s="31">
        <f t="shared" si="1"/>
        <v>425644</v>
      </c>
      <c r="J47" s="31">
        <f t="shared" si="1"/>
        <v>413191</v>
      </c>
      <c r="K47" s="31">
        <f t="shared" si="1"/>
        <v>179122</v>
      </c>
      <c r="L47" s="31">
        <f t="shared" si="1"/>
        <v>-11431</v>
      </c>
      <c r="M47" s="31">
        <f t="shared" si="1"/>
        <v>94882</v>
      </c>
      <c r="N47" s="31">
        <f t="shared" si="1"/>
        <v>262573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675764</v>
      </c>
      <c r="X47" s="31">
        <f t="shared" si="1"/>
        <v>2631018</v>
      </c>
      <c r="Y47" s="31">
        <f t="shared" si="1"/>
        <v>-1955254</v>
      </c>
      <c r="Z47" s="32">
        <f>+IF(X47&lt;&gt;0,+(Y47/X47)*100,0)</f>
        <v>-74.315493090507161</v>
      </c>
      <c r="AA47" s="29">
        <f>SUM(AA34:AA46)</f>
        <v>5262157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1901481</v>
      </c>
      <c r="D48" s="39">
        <f t="shared" si="2"/>
        <v>0</v>
      </c>
      <c r="E48" s="40">
        <f t="shared" si="2"/>
        <v>-2339414</v>
      </c>
      <c r="F48" s="41">
        <f t="shared" si="2"/>
        <v>-2339414</v>
      </c>
      <c r="G48" s="41">
        <f t="shared" si="2"/>
        <v>0</v>
      </c>
      <c r="H48" s="41">
        <f t="shared" si="2"/>
        <v>12453</v>
      </c>
      <c r="I48" s="41">
        <f t="shared" si="2"/>
        <v>92369</v>
      </c>
      <c r="J48" s="41">
        <f t="shared" si="2"/>
        <v>104822</v>
      </c>
      <c r="K48" s="41">
        <f t="shared" si="2"/>
        <v>559935</v>
      </c>
      <c r="L48" s="41">
        <f t="shared" si="2"/>
        <v>724368</v>
      </c>
      <c r="M48" s="41">
        <f t="shared" si="2"/>
        <v>142978</v>
      </c>
      <c r="N48" s="41">
        <f t="shared" si="2"/>
        <v>1427281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1532103</v>
      </c>
      <c r="X48" s="41">
        <f t="shared" si="2"/>
        <v>-1169652</v>
      </c>
      <c r="Y48" s="41">
        <f t="shared" si="2"/>
        <v>2701755</v>
      </c>
      <c r="Z48" s="42">
        <f>+IF(X48&lt;&gt;0,+(Y48/X48)*100,0)</f>
        <v>-230.98793487293659</v>
      </c>
      <c r="AA48" s="39">
        <f>+AA32-AA47</f>
        <v>-2339414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1901481</v>
      </c>
      <c r="D51" s="48">
        <f t="shared" si="3"/>
        <v>0</v>
      </c>
      <c r="E51" s="49">
        <f t="shared" si="3"/>
        <v>-2339414</v>
      </c>
      <c r="F51" s="50">
        <f t="shared" si="3"/>
        <v>-2339414</v>
      </c>
      <c r="G51" s="50">
        <f t="shared" si="3"/>
        <v>0</v>
      </c>
      <c r="H51" s="50">
        <f t="shared" si="3"/>
        <v>12453</v>
      </c>
      <c r="I51" s="50">
        <f t="shared" si="3"/>
        <v>92369</v>
      </c>
      <c r="J51" s="50">
        <f t="shared" si="3"/>
        <v>104822</v>
      </c>
      <c r="K51" s="50">
        <f t="shared" si="3"/>
        <v>559935</v>
      </c>
      <c r="L51" s="50">
        <f t="shared" si="3"/>
        <v>724368</v>
      </c>
      <c r="M51" s="50">
        <f t="shared" si="3"/>
        <v>142978</v>
      </c>
      <c r="N51" s="50">
        <f t="shared" si="3"/>
        <v>1427281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1532103</v>
      </c>
      <c r="X51" s="50">
        <f t="shared" si="3"/>
        <v>-1169652</v>
      </c>
      <c r="Y51" s="50">
        <f t="shared" si="3"/>
        <v>2701755</v>
      </c>
      <c r="Z51" s="51">
        <f>+IF(X51&lt;&gt;0,+(Y51/X51)*100,0)</f>
        <v>-230.98793487293659</v>
      </c>
      <c r="AA51" s="48">
        <f>SUM(AA48:AA50)</f>
        <v>-2339414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1901481</v>
      </c>
      <c r="D53" s="54">
        <f>+D51-D52</f>
        <v>0</v>
      </c>
      <c r="E53" s="55">
        <f t="shared" si="4"/>
        <v>-2339414</v>
      </c>
      <c r="F53" s="56">
        <f t="shared" si="4"/>
        <v>-2339414</v>
      </c>
      <c r="G53" s="56">
        <f t="shared" si="4"/>
        <v>0</v>
      </c>
      <c r="H53" s="56">
        <f t="shared" si="4"/>
        <v>12453</v>
      </c>
      <c r="I53" s="56">
        <f t="shared" si="4"/>
        <v>92369</v>
      </c>
      <c r="J53" s="56">
        <f t="shared" si="4"/>
        <v>104822</v>
      </c>
      <c r="K53" s="56">
        <f t="shared" si="4"/>
        <v>559935</v>
      </c>
      <c r="L53" s="56">
        <f t="shared" si="4"/>
        <v>724368</v>
      </c>
      <c r="M53" s="56">
        <f t="shared" si="4"/>
        <v>142978</v>
      </c>
      <c r="N53" s="56">
        <f t="shared" si="4"/>
        <v>1427281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1532103</v>
      </c>
      <c r="X53" s="56">
        <f t="shared" si="4"/>
        <v>-1169652</v>
      </c>
      <c r="Y53" s="56">
        <f t="shared" si="4"/>
        <v>2701755</v>
      </c>
      <c r="Z53" s="57">
        <f>+IF(X53&lt;&gt;0,+(Y53/X53)*100,0)</f>
        <v>-230.98793487293659</v>
      </c>
      <c r="AA53" s="54">
        <f>+AA51-AA52</f>
        <v>-2339414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1901481</v>
      </c>
      <c r="D56" s="48">
        <f>SUM(D53:D55)</f>
        <v>0</v>
      </c>
      <c r="E56" s="49">
        <f t="shared" si="5"/>
        <v>-2339414</v>
      </c>
      <c r="F56" s="50">
        <f t="shared" si="5"/>
        <v>-2339414</v>
      </c>
      <c r="G56" s="50">
        <f t="shared" si="5"/>
        <v>0</v>
      </c>
      <c r="H56" s="50">
        <f t="shared" si="5"/>
        <v>12453</v>
      </c>
      <c r="I56" s="50">
        <f t="shared" si="5"/>
        <v>92369</v>
      </c>
      <c r="J56" s="50">
        <f t="shared" si="5"/>
        <v>104822</v>
      </c>
      <c r="K56" s="50">
        <f t="shared" si="5"/>
        <v>559935</v>
      </c>
      <c r="L56" s="50">
        <f t="shared" si="5"/>
        <v>724368</v>
      </c>
      <c r="M56" s="50">
        <f t="shared" si="5"/>
        <v>142978</v>
      </c>
      <c r="N56" s="50">
        <f t="shared" si="5"/>
        <v>1427281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1532103</v>
      </c>
      <c r="X56" s="50">
        <f t="shared" si="5"/>
        <v>-1169652</v>
      </c>
      <c r="Y56" s="50">
        <f t="shared" si="5"/>
        <v>2701755</v>
      </c>
      <c r="Z56" s="51">
        <f>+IF(X56&lt;&gt;0,+(Y56/X56)*100,0)</f>
        <v>-230.98793487293659</v>
      </c>
      <c r="AA56" s="48">
        <f>SUM(AA53:AA55)</f>
        <v>-2339414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1901481</v>
      </c>
      <c r="D59" s="65">
        <f>SUM(D56:D58)</f>
        <v>0</v>
      </c>
      <c r="E59" s="66">
        <f t="shared" si="6"/>
        <v>-2339414</v>
      </c>
      <c r="F59" s="67">
        <f t="shared" si="6"/>
        <v>-2339414</v>
      </c>
      <c r="G59" s="67">
        <f t="shared" si="6"/>
        <v>0</v>
      </c>
      <c r="H59" s="67">
        <f t="shared" si="6"/>
        <v>12453</v>
      </c>
      <c r="I59" s="67">
        <f t="shared" si="6"/>
        <v>92369</v>
      </c>
      <c r="J59" s="67">
        <f t="shared" si="6"/>
        <v>104822</v>
      </c>
      <c r="K59" s="67">
        <f t="shared" si="6"/>
        <v>559935</v>
      </c>
      <c r="L59" s="67">
        <f t="shared" si="6"/>
        <v>724368</v>
      </c>
      <c r="M59" s="67">
        <f t="shared" si="6"/>
        <v>142978</v>
      </c>
      <c r="N59" s="67">
        <f t="shared" si="6"/>
        <v>1427281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1532103</v>
      </c>
      <c r="X59" s="67">
        <f t="shared" si="6"/>
        <v>-1169652</v>
      </c>
      <c r="Y59" s="67">
        <f t="shared" si="6"/>
        <v>2701755</v>
      </c>
      <c r="Z59" s="68">
        <f>+IF(X59&lt;&gt;0,+(Y59/X59)*100,0)</f>
        <v>-230.98793487293659</v>
      </c>
      <c r="AA59" s="65">
        <f>SUM(AA56:AA58)</f>
        <v>-2339414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16161811</v>
      </c>
      <c r="F8" s="22">
        <v>16161811</v>
      </c>
      <c r="G8" s="22"/>
      <c r="H8" s="22">
        <v>2287971</v>
      </c>
      <c r="I8" s="22"/>
      <c r="J8" s="22">
        <v>2287971</v>
      </c>
      <c r="K8" s="22">
        <v>2269809</v>
      </c>
      <c r="L8" s="22">
        <v>2289462</v>
      </c>
      <c r="M8" s="22">
        <v>2290283</v>
      </c>
      <c r="N8" s="22">
        <v>6849554</v>
      </c>
      <c r="O8" s="22"/>
      <c r="P8" s="22"/>
      <c r="Q8" s="22"/>
      <c r="R8" s="22"/>
      <c r="S8" s="22"/>
      <c r="T8" s="22"/>
      <c r="U8" s="22"/>
      <c r="V8" s="22"/>
      <c r="W8" s="22">
        <v>9137525</v>
      </c>
      <c r="X8" s="22">
        <v>8080909</v>
      </c>
      <c r="Y8" s="22">
        <v>1056616</v>
      </c>
      <c r="Z8" s="23">
        <v>13.075459703852625</v>
      </c>
      <c r="AA8" s="20">
        <v>16161811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16161811</v>
      </c>
      <c r="F32" s="31">
        <f t="shared" si="0"/>
        <v>16161811</v>
      </c>
      <c r="G32" s="31">
        <f t="shared" si="0"/>
        <v>0</v>
      </c>
      <c r="H32" s="31">
        <f t="shared" si="0"/>
        <v>2287971</v>
      </c>
      <c r="I32" s="31">
        <f t="shared" si="0"/>
        <v>0</v>
      </c>
      <c r="J32" s="31">
        <f t="shared" si="0"/>
        <v>2287971</v>
      </c>
      <c r="K32" s="31">
        <f t="shared" si="0"/>
        <v>2269809</v>
      </c>
      <c r="L32" s="31">
        <f t="shared" si="0"/>
        <v>2289462</v>
      </c>
      <c r="M32" s="31">
        <f t="shared" si="0"/>
        <v>2290283</v>
      </c>
      <c r="N32" s="31">
        <f t="shared" si="0"/>
        <v>6849554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9137525</v>
      </c>
      <c r="X32" s="31">
        <f t="shared" si="0"/>
        <v>8080909</v>
      </c>
      <c r="Y32" s="31">
        <f t="shared" si="0"/>
        <v>1056616</v>
      </c>
      <c r="Z32" s="32">
        <f>+IF(X32&lt;&gt;0,+(Y32/X32)*100,0)</f>
        <v>13.075459703852625</v>
      </c>
      <c r="AA32" s="29">
        <f>SUM(AA6:AA31)</f>
        <v>16161811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12445835</v>
      </c>
      <c r="F34" s="22">
        <v>12445835</v>
      </c>
      <c r="G34" s="22">
        <v>891689</v>
      </c>
      <c r="H34" s="22">
        <v>900493</v>
      </c>
      <c r="I34" s="22">
        <v>744811</v>
      </c>
      <c r="J34" s="22">
        <v>2536993</v>
      </c>
      <c r="K34" s="22">
        <v>796841</v>
      </c>
      <c r="L34" s="22">
        <v>784939</v>
      </c>
      <c r="M34" s="22">
        <v>855858</v>
      </c>
      <c r="N34" s="22">
        <v>2437638</v>
      </c>
      <c r="O34" s="22"/>
      <c r="P34" s="22"/>
      <c r="Q34" s="22"/>
      <c r="R34" s="22"/>
      <c r="S34" s="22"/>
      <c r="T34" s="22"/>
      <c r="U34" s="22"/>
      <c r="V34" s="22"/>
      <c r="W34" s="22">
        <v>4974631</v>
      </c>
      <c r="X34" s="22">
        <v>6222965</v>
      </c>
      <c r="Y34" s="22">
        <v>-1248334</v>
      </c>
      <c r="Z34" s="23">
        <v>-20.060116037933685</v>
      </c>
      <c r="AA34" s="20">
        <v>12445835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109329</v>
      </c>
      <c r="F37" s="22">
        <v>109329</v>
      </c>
      <c r="G37" s="22"/>
      <c r="H37" s="22">
        <v>504</v>
      </c>
      <c r="I37" s="22"/>
      <c r="J37" s="22">
        <v>504</v>
      </c>
      <c r="K37" s="22">
        <v>504</v>
      </c>
      <c r="L37" s="22">
        <v>504</v>
      </c>
      <c r="M37" s="22">
        <v>504</v>
      </c>
      <c r="N37" s="22">
        <v>1512</v>
      </c>
      <c r="O37" s="22"/>
      <c r="P37" s="22"/>
      <c r="Q37" s="22"/>
      <c r="R37" s="22"/>
      <c r="S37" s="22"/>
      <c r="T37" s="22"/>
      <c r="U37" s="22"/>
      <c r="V37" s="22"/>
      <c r="W37" s="22">
        <v>2016</v>
      </c>
      <c r="X37" s="22">
        <v>54669</v>
      </c>
      <c r="Y37" s="22">
        <v>-52653</v>
      </c>
      <c r="Z37" s="23">
        <v>-96.312352521538713</v>
      </c>
      <c r="AA37" s="20">
        <v>109329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2698127</v>
      </c>
      <c r="F38" s="22">
        <v>2698127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1349069</v>
      </c>
      <c r="Y38" s="22">
        <v>-1349069</v>
      </c>
      <c r="Z38" s="23">
        <v>-100</v>
      </c>
      <c r="AA38" s="20">
        <v>2698127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1000000</v>
      </c>
      <c r="F41" s="22">
        <v>1000000</v>
      </c>
      <c r="G41" s="22"/>
      <c r="H41" s="22"/>
      <c r="I41" s="22"/>
      <c r="J41" s="22"/>
      <c r="K41" s="22">
        <v>750</v>
      </c>
      <c r="L41" s="22">
        <v>155187</v>
      </c>
      <c r="M41" s="22">
        <v>503144</v>
      </c>
      <c r="N41" s="22">
        <v>659081</v>
      </c>
      <c r="O41" s="22"/>
      <c r="P41" s="22"/>
      <c r="Q41" s="22"/>
      <c r="R41" s="22"/>
      <c r="S41" s="22"/>
      <c r="T41" s="22"/>
      <c r="U41" s="22"/>
      <c r="V41" s="22"/>
      <c r="W41" s="22">
        <v>659081</v>
      </c>
      <c r="X41" s="22">
        <v>500002</v>
      </c>
      <c r="Y41" s="22">
        <v>159079</v>
      </c>
      <c r="Z41" s="23">
        <v>31.815672737309054</v>
      </c>
      <c r="AA41" s="20">
        <v>1000000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1309804</v>
      </c>
      <c r="F44" s="22">
        <v>1309804</v>
      </c>
      <c r="G44" s="22">
        <v>7889</v>
      </c>
      <c r="H44" s="22">
        <v>7967</v>
      </c>
      <c r="I44" s="22">
        <v>66410</v>
      </c>
      <c r="J44" s="22">
        <v>82266</v>
      </c>
      <c r="K44" s="22">
        <v>326867</v>
      </c>
      <c r="L44" s="22">
        <v>280525</v>
      </c>
      <c r="M44" s="22">
        <v>7442</v>
      </c>
      <c r="N44" s="22">
        <v>614834</v>
      </c>
      <c r="O44" s="22"/>
      <c r="P44" s="22"/>
      <c r="Q44" s="22"/>
      <c r="R44" s="22"/>
      <c r="S44" s="22"/>
      <c r="T44" s="22"/>
      <c r="U44" s="22"/>
      <c r="V44" s="22"/>
      <c r="W44" s="22">
        <v>697100</v>
      </c>
      <c r="X44" s="22">
        <v>654910</v>
      </c>
      <c r="Y44" s="22">
        <v>42190</v>
      </c>
      <c r="Z44" s="23">
        <v>6.4421065489914646</v>
      </c>
      <c r="AA44" s="20">
        <v>1309804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17563095</v>
      </c>
      <c r="F47" s="31">
        <f t="shared" si="1"/>
        <v>17563095</v>
      </c>
      <c r="G47" s="31">
        <f t="shared" si="1"/>
        <v>899578</v>
      </c>
      <c r="H47" s="31">
        <f t="shared" si="1"/>
        <v>908964</v>
      </c>
      <c r="I47" s="31">
        <f t="shared" si="1"/>
        <v>811221</v>
      </c>
      <c r="J47" s="31">
        <f t="shared" si="1"/>
        <v>2619763</v>
      </c>
      <c r="K47" s="31">
        <f t="shared" si="1"/>
        <v>1124962</v>
      </c>
      <c r="L47" s="31">
        <f t="shared" si="1"/>
        <v>1221155</v>
      </c>
      <c r="M47" s="31">
        <f t="shared" si="1"/>
        <v>1366948</v>
      </c>
      <c r="N47" s="31">
        <f t="shared" si="1"/>
        <v>3713065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6332828</v>
      </c>
      <c r="X47" s="31">
        <f t="shared" si="1"/>
        <v>8781615</v>
      </c>
      <c r="Y47" s="31">
        <f t="shared" si="1"/>
        <v>-2448787</v>
      </c>
      <c r="Z47" s="32">
        <f>+IF(X47&lt;&gt;0,+(Y47/X47)*100,0)</f>
        <v>-27.885383269478336</v>
      </c>
      <c r="AA47" s="29">
        <f>SUM(AA34:AA46)</f>
        <v>17563095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-1401284</v>
      </c>
      <c r="F48" s="41">
        <f t="shared" si="2"/>
        <v>-1401284</v>
      </c>
      <c r="G48" s="41">
        <f t="shared" si="2"/>
        <v>-899578</v>
      </c>
      <c r="H48" s="41">
        <f t="shared" si="2"/>
        <v>1379007</v>
      </c>
      <c r="I48" s="41">
        <f t="shared" si="2"/>
        <v>-811221</v>
      </c>
      <c r="J48" s="41">
        <f t="shared" si="2"/>
        <v>-331792</v>
      </c>
      <c r="K48" s="41">
        <f t="shared" si="2"/>
        <v>1144847</v>
      </c>
      <c r="L48" s="41">
        <f t="shared" si="2"/>
        <v>1068307</v>
      </c>
      <c r="M48" s="41">
        <f t="shared" si="2"/>
        <v>923335</v>
      </c>
      <c r="N48" s="41">
        <f t="shared" si="2"/>
        <v>3136489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2804697</v>
      </c>
      <c r="X48" s="41">
        <f t="shared" si="2"/>
        <v>-700706</v>
      </c>
      <c r="Y48" s="41">
        <f t="shared" si="2"/>
        <v>3505403</v>
      </c>
      <c r="Z48" s="42">
        <f>+IF(X48&lt;&gt;0,+(Y48/X48)*100,0)</f>
        <v>-500.26730183557726</v>
      </c>
      <c r="AA48" s="39">
        <f>+AA32-AA47</f>
        <v>-1401284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-1401284</v>
      </c>
      <c r="F51" s="50">
        <f t="shared" si="3"/>
        <v>-1401284</v>
      </c>
      <c r="G51" s="50">
        <f t="shared" si="3"/>
        <v>-899578</v>
      </c>
      <c r="H51" s="50">
        <f t="shared" si="3"/>
        <v>1379007</v>
      </c>
      <c r="I51" s="50">
        <f t="shared" si="3"/>
        <v>-811221</v>
      </c>
      <c r="J51" s="50">
        <f t="shared" si="3"/>
        <v>-331792</v>
      </c>
      <c r="K51" s="50">
        <f t="shared" si="3"/>
        <v>1144847</v>
      </c>
      <c r="L51" s="50">
        <f t="shared" si="3"/>
        <v>1068307</v>
      </c>
      <c r="M51" s="50">
        <f t="shared" si="3"/>
        <v>923335</v>
      </c>
      <c r="N51" s="50">
        <f t="shared" si="3"/>
        <v>3136489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2804697</v>
      </c>
      <c r="X51" s="50">
        <f t="shared" si="3"/>
        <v>-700706</v>
      </c>
      <c r="Y51" s="50">
        <f t="shared" si="3"/>
        <v>3505403</v>
      </c>
      <c r="Z51" s="51">
        <f>+IF(X51&lt;&gt;0,+(Y51/X51)*100,0)</f>
        <v>-500.26730183557726</v>
      </c>
      <c r="AA51" s="48">
        <f>SUM(AA48:AA50)</f>
        <v>-1401284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-1401284</v>
      </c>
      <c r="F53" s="56">
        <f t="shared" si="4"/>
        <v>-1401284</v>
      </c>
      <c r="G53" s="56">
        <f t="shared" si="4"/>
        <v>-899578</v>
      </c>
      <c r="H53" s="56">
        <f t="shared" si="4"/>
        <v>1379007</v>
      </c>
      <c r="I53" s="56">
        <f t="shared" si="4"/>
        <v>-811221</v>
      </c>
      <c r="J53" s="56">
        <f t="shared" si="4"/>
        <v>-331792</v>
      </c>
      <c r="K53" s="56">
        <f t="shared" si="4"/>
        <v>1144847</v>
      </c>
      <c r="L53" s="56">
        <f t="shared" si="4"/>
        <v>1068307</v>
      </c>
      <c r="M53" s="56">
        <f t="shared" si="4"/>
        <v>923335</v>
      </c>
      <c r="N53" s="56">
        <f t="shared" si="4"/>
        <v>3136489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2804697</v>
      </c>
      <c r="X53" s="56">
        <f t="shared" si="4"/>
        <v>-700706</v>
      </c>
      <c r="Y53" s="56">
        <f t="shared" si="4"/>
        <v>3505403</v>
      </c>
      <c r="Z53" s="57">
        <f>+IF(X53&lt;&gt;0,+(Y53/X53)*100,0)</f>
        <v>-500.26730183557726</v>
      </c>
      <c r="AA53" s="54">
        <f>+AA51-AA52</f>
        <v>-1401284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-1401284</v>
      </c>
      <c r="F56" s="50">
        <f t="shared" si="5"/>
        <v>-1401284</v>
      </c>
      <c r="G56" s="50">
        <f t="shared" si="5"/>
        <v>-899578</v>
      </c>
      <c r="H56" s="50">
        <f t="shared" si="5"/>
        <v>1379007</v>
      </c>
      <c r="I56" s="50">
        <f t="shared" si="5"/>
        <v>-811221</v>
      </c>
      <c r="J56" s="50">
        <f t="shared" si="5"/>
        <v>-331792</v>
      </c>
      <c r="K56" s="50">
        <f t="shared" si="5"/>
        <v>1144847</v>
      </c>
      <c r="L56" s="50">
        <f t="shared" si="5"/>
        <v>1068307</v>
      </c>
      <c r="M56" s="50">
        <f t="shared" si="5"/>
        <v>923335</v>
      </c>
      <c r="N56" s="50">
        <f t="shared" si="5"/>
        <v>3136489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2804697</v>
      </c>
      <c r="X56" s="50">
        <f t="shared" si="5"/>
        <v>-700706</v>
      </c>
      <c r="Y56" s="50">
        <f t="shared" si="5"/>
        <v>3505403</v>
      </c>
      <c r="Z56" s="51">
        <f>+IF(X56&lt;&gt;0,+(Y56/X56)*100,0)</f>
        <v>-500.26730183557726</v>
      </c>
      <c r="AA56" s="48">
        <f>SUM(AA53:AA55)</f>
        <v>-1401284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-1401284</v>
      </c>
      <c r="F59" s="67">
        <f t="shared" si="6"/>
        <v>-1401284</v>
      </c>
      <c r="G59" s="67">
        <f t="shared" si="6"/>
        <v>-899578</v>
      </c>
      <c r="H59" s="67">
        <f t="shared" si="6"/>
        <v>1379007</v>
      </c>
      <c r="I59" s="67">
        <f t="shared" si="6"/>
        <v>-811221</v>
      </c>
      <c r="J59" s="67">
        <f t="shared" si="6"/>
        <v>-331792</v>
      </c>
      <c r="K59" s="67">
        <f t="shared" si="6"/>
        <v>1144847</v>
      </c>
      <c r="L59" s="67">
        <f t="shared" si="6"/>
        <v>1068307</v>
      </c>
      <c r="M59" s="67">
        <f t="shared" si="6"/>
        <v>923335</v>
      </c>
      <c r="N59" s="67">
        <f t="shared" si="6"/>
        <v>3136489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2804697</v>
      </c>
      <c r="X59" s="67">
        <f t="shared" si="6"/>
        <v>-700706</v>
      </c>
      <c r="Y59" s="67">
        <f t="shared" si="6"/>
        <v>3505403</v>
      </c>
      <c r="Z59" s="68">
        <f>+IF(X59&lt;&gt;0,+(Y59/X59)*100,0)</f>
        <v>-500.26730183557726</v>
      </c>
      <c r="AA59" s="65">
        <f>SUM(AA56:AA58)</f>
        <v>-1401284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4466149</v>
      </c>
      <c r="D8" s="20"/>
      <c r="E8" s="21">
        <v>7225746</v>
      </c>
      <c r="F8" s="22">
        <v>7225746</v>
      </c>
      <c r="G8" s="22">
        <v>619389</v>
      </c>
      <c r="H8" s="22">
        <v>412402</v>
      </c>
      <c r="I8" s="22">
        <v>400084</v>
      </c>
      <c r="J8" s="22">
        <v>1431875</v>
      </c>
      <c r="K8" s="22">
        <v>398777</v>
      </c>
      <c r="L8" s="22">
        <v>380852</v>
      </c>
      <c r="M8" s="22">
        <v>383004</v>
      </c>
      <c r="N8" s="22">
        <v>1162633</v>
      </c>
      <c r="O8" s="22"/>
      <c r="P8" s="22"/>
      <c r="Q8" s="22"/>
      <c r="R8" s="22"/>
      <c r="S8" s="22"/>
      <c r="T8" s="22"/>
      <c r="U8" s="22"/>
      <c r="V8" s="22"/>
      <c r="W8" s="22">
        <v>2594508</v>
      </c>
      <c r="X8" s="22">
        <v>3612870</v>
      </c>
      <c r="Y8" s="22">
        <v>-1018362</v>
      </c>
      <c r="Z8" s="23">
        <v>-28.187064577468885</v>
      </c>
      <c r="AA8" s="20">
        <v>7225746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4466149</v>
      </c>
      <c r="D32" s="29">
        <f t="shared" ref="D32:Y32" si="0">SUM(D6:D31)</f>
        <v>0</v>
      </c>
      <c r="E32" s="30">
        <f t="shared" si="0"/>
        <v>7225746</v>
      </c>
      <c r="F32" s="31">
        <f t="shared" si="0"/>
        <v>7225746</v>
      </c>
      <c r="G32" s="31">
        <f t="shared" si="0"/>
        <v>619389</v>
      </c>
      <c r="H32" s="31">
        <f t="shared" si="0"/>
        <v>412402</v>
      </c>
      <c r="I32" s="31">
        <f t="shared" si="0"/>
        <v>400084</v>
      </c>
      <c r="J32" s="31">
        <f t="shared" si="0"/>
        <v>1431875</v>
      </c>
      <c r="K32" s="31">
        <f t="shared" si="0"/>
        <v>398777</v>
      </c>
      <c r="L32" s="31">
        <f t="shared" si="0"/>
        <v>380852</v>
      </c>
      <c r="M32" s="31">
        <f t="shared" si="0"/>
        <v>383004</v>
      </c>
      <c r="N32" s="31">
        <f t="shared" si="0"/>
        <v>1162633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2594508</v>
      </c>
      <c r="X32" s="31">
        <f t="shared" si="0"/>
        <v>3612870</v>
      </c>
      <c r="Y32" s="31">
        <f t="shared" si="0"/>
        <v>-1018362</v>
      </c>
      <c r="Z32" s="32">
        <f>+IF(X32&lt;&gt;0,+(Y32/X32)*100,0)</f>
        <v>-28.187064577468885</v>
      </c>
      <c r="AA32" s="29">
        <f>SUM(AA6:AA31)</f>
        <v>7225746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3715371</v>
      </c>
      <c r="D34" s="20"/>
      <c r="E34" s="21">
        <v>3395142</v>
      </c>
      <c r="F34" s="22">
        <v>3395142</v>
      </c>
      <c r="G34" s="22">
        <v>668936</v>
      </c>
      <c r="H34" s="22">
        <v>636052</v>
      </c>
      <c r="I34" s="22">
        <v>558364</v>
      </c>
      <c r="J34" s="22">
        <v>1863352</v>
      </c>
      <c r="K34" s="22">
        <v>643849</v>
      </c>
      <c r="L34" s="22">
        <v>478064</v>
      </c>
      <c r="M34" s="22"/>
      <c r="N34" s="22">
        <v>1121913</v>
      </c>
      <c r="O34" s="22"/>
      <c r="P34" s="22"/>
      <c r="Q34" s="22"/>
      <c r="R34" s="22"/>
      <c r="S34" s="22"/>
      <c r="T34" s="22"/>
      <c r="U34" s="22"/>
      <c r="V34" s="22"/>
      <c r="W34" s="22">
        <v>2985265</v>
      </c>
      <c r="X34" s="22">
        <v>1697574</v>
      </c>
      <c r="Y34" s="22">
        <v>1287691</v>
      </c>
      <c r="Z34" s="23">
        <v>75.854778642933979</v>
      </c>
      <c r="AA34" s="20">
        <v>3395142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166139</v>
      </c>
      <c r="D37" s="20"/>
      <c r="E37" s="21">
        <v>44765</v>
      </c>
      <c r="F37" s="22">
        <v>44765</v>
      </c>
      <c r="G37" s="22"/>
      <c r="H37" s="22"/>
      <c r="I37" s="22">
        <v>19</v>
      </c>
      <c r="J37" s="22">
        <v>19</v>
      </c>
      <c r="K37" s="22">
        <v>84</v>
      </c>
      <c r="L37" s="22">
        <v>809</v>
      </c>
      <c r="M37" s="22"/>
      <c r="N37" s="22">
        <v>893</v>
      </c>
      <c r="O37" s="22"/>
      <c r="P37" s="22"/>
      <c r="Q37" s="22"/>
      <c r="R37" s="22"/>
      <c r="S37" s="22"/>
      <c r="T37" s="22"/>
      <c r="U37" s="22"/>
      <c r="V37" s="22"/>
      <c r="W37" s="22">
        <v>912</v>
      </c>
      <c r="X37" s="22">
        <v>22380</v>
      </c>
      <c r="Y37" s="22">
        <v>-21468</v>
      </c>
      <c r="Z37" s="23">
        <v>-95.924932975871315</v>
      </c>
      <c r="AA37" s="20">
        <v>44765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2800170</v>
      </c>
      <c r="F39" s="22">
        <v>2800170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1400088</v>
      </c>
      <c r="Y39" s="22">
        <v>-1400088</v>
      </c>
      <c r="Z39" s="23">
        <v>-100</v>
      </c>
      <c r="AA39" s="20">
        <v>2800170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267881</v>
      </c>
      <c r="D41" s="20"/>
      <c r="E41" s="21">
        <v>282895</v>
      </c>
      <c r="F41" s="22">
        <v>282895</v>
      </c>
      <c r="G41" s="22"/>
      <c r="H41" s="22"/>
      <c r="I41" s="22"/>
      <c r="J41" s="22"/>
      <c r="K41" s="22"/>
      <c r="L41" s="22"/>
      <c r="M41" s="22">
        <v>7530</v>
      </c>
      <c r="N41" s="22">
        <v>7530</v>
      </c>
      <c r="O41" s="22"/>
      <c r="P41" s="22"/>
      <c r="Q41" s="22"/>
      <c r="R41" s="22"/>
      <c r="S41" s="22"/>
      <c r="T41" s="22"/>
      <c r="U41" s="22"/>
      <c r="V41" s="22"/>
      <c r="W41" s="22">
        <v>7530</v>
      </c>
      <c r="X41" s="22">
        <v>141450</v>
      </c>
      <c r="Y41" s="22">
        <v>-133920</v>
      </c>
      <c r="Z41" s="23">
        <v>-94.676564156945915</v>
      </c>
      <c r="AA41" s="20">
        <v>282895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5603699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223251</v>
      </c>
      <c r="D44" s="20"/>
      <c r="E44" s="21">
        <v>484288</v>
      </c>
      <c r="F44" s="22">
        <v>484288</v>
      </c>
      <c r="G44" s="22">
        <v>2281</v>
      </c>
      <c r="H44" s="22">
        <v>1811</v>
      </c>
      <c r="I44" s="22">
        <v>1952</v>
      </c>
      <c r="J44" s="22">
        <v>6044</v>
      </c>
      <c r="K44" s="22">
        <v>2416</v>
      </c>
      <c r="L44" s="22">
        <v>1417</v>
      </c>
      <c r="M44" s="22"/>
      <c r="N44" s="22">
        <v>3833</v>
      </c>
      <c r="O44" s="22"/>
      <c r="P44" s="22"/>
      <c r="Q44" s="22"/>
      <c r="R44" s="22"/>
      <c r="S44" s="22"/>
      <c r="T44" s="22"/>
      <c r="U44" s="22"/>
      <c r="V44" s="22"/>
      <c r="W44" s="22">
        <v>9877</v>
      </c>
      <c r="X44" s="22">
        <v>242148</v>
      </c>
      <c r="Y44" s="22">
        <v>-232271</v>
      </c>
      <c r="Z44" s="23">
        <v>-95.921089581578215</v>
      </c>
      <c r="AA44" s="20">
        <v>484288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9976341</v>
      </c>
      <c r="D47" s="29">
        <f t="shared" ref="D47:Y47" si="1">SUM(D34:D46)</f>
        <v>0</v>
      </c>
      <c r="E47" s="30">
        <f t="shared" si="1"/>
        <v>7007260</v>
      </c>
      <c r="F47" s="31">
        <f t="shared" si="1"/>
        <v>7007260</v>
      </c>
      <c r="G47" s="31">
        <f t="shared" si="1"/>
        <v>671217</v>
      </c>
      <c r="H47" s="31">
        <f t="shared" si="1"/>
        <v>637863</v>
      </c>
      <c r="I47" s="31">
        <f t="shared" si="1"/>
        <v>560335</v>
      </c>
      <c r="J47" s="31">
        <f t="shared" si="1"/>
        <v>1869415</v>
      </c>
      <c r="K47" s="31">
        <f t="shared" si="1"/>
        <v>646349</v>
      </c>
      <c r="L47" s="31">
        <f t="shared" si="1"/>
        <v>480290</v>
      </c>
      <c r="M47" s="31">
        <f t="shared" si="1"/>
        <v>7530</v>
      </c>
      <c r="N47" s="31">
        <f t="shared" si="1"/>
        <v>1134169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3003584</v>
      </c>
      <c r="X47" s="31">
        <f t="shared" si="1"/>
        <v>3503640</v>
      </c>
      <c r="Y47" s="31">
        <f t="shared" si="1"/>
        <v>-500056</v>
      </c>
      <c r="Z47" s="32">
        <f>+IF(X47&lt;&gt;0,+(Y47/X47)*100,0)</f>
        <v>-14.272470915961685</v>
      </c>
      <c r="AA47" s="29">
        <f>SUM(AA34:AA46)</f>
        <v>7007260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-5510192</v>
      </c>
      <c r="D48" s="39">
        <f t="shared" si="2"/>
        <v>0</v>
      </c>
      <c r="E48" s="40">
        <f t="shared" si="2"/>
        <v>218486</v>
      </c>
      <c r="F48" s="41">
        <f t="shared" si="2"/>
        <v>218486</v>
      </c>
      <c r="G48" s="41">
        <f t="shared" si="2"/>
        <v>-51828</v>
      </c>
      <c r="H48" s="41">
        <f t="shared" si="2"/>
        <v>-225461</v>
      </c>
      <c r="I48" s="41">
        <f t="shared" si="2"/>
        <v>-160251</v>
      </c>
      <c r="J48" s="41">
        <f t="shared" si="2"/>
        <v>-437540</v>
      </c>
      <c r="K48" s="41">
        <f t="shared" si="2"/>
        <v>-247572</v>
      </c>
      <c r="L48" s="41">
        <f t="shared" si="2"/>
        <v>-99438</v>
      </c>
      <c r="M48" s="41">
        <f t="shared" si="2"/>
        <v>375474</v>
      </c>
      <c r="N48" s="41">
        <f t="shared" si="2"/>
        <v>28464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-409076</v>
      </c>
      <c r="X48" s="41">
        <f t="shared" si="2"/>
        <v>109230</v>
      </c>
      <c r="Y48" s="41">
        <f t="shared" si="2"/>
        <v>-518306</v>
      </c>
      <c r="Z48" s="42">
        <f>+IF(X48&lt;&gt;0,+(Y48/X48)*100,0)</f>
        <v>-474.50883456925749</v>
      </c>
      <c r="AA48" s="39">
        <f>+AA32-AA47</f>
        <v>218486</v>
      </c>
    </row>
    <row r="49" spans="1:27" ht="25.5" x14ac:dyDescent="0.25">
      <c r="A49" s="43" t="s">
        <v>74</v>
      </c>
      <c r="B49" s="15" t="s">
        <v>32</v>
      </c>
      <c r="C49" s="20">
        <v>29038600</v>
      </c>
      <c r="D49" s="20"/>
      <c r="E49" s="21">
        <v>8677000</v>
      </c>
      <c r="F49" s="22">
        <v>8677000</v>
      </c>
      <c r="G49" s="22"/>
      <c r="H49" s="22"/>
      <c r="I49" s="22"/>
      <c r="J49" s="22"/>
      <c r="K49" s="22"/>
      <c r="L49" s="22">
        <v>3875563</v>
      </c>
      <c r="M49" s="22"/>
      <c r="N49" s="22">
        <v>3875563</v>
      </c>
      <c r="O49" s="22"/>
      <c r="P49" s="22"/>
      <c r="Q49" s="22"/>
      <c r="R49" s="22"/>
      <c r="S49" s="22"/>
      <c r="T49" s="22"/>
      <c r="U49" s="22"/>
      <c r="V49" s="22"/>
      <c r="W49" s="22">
        <v>3875563</v>
      </c>
      <c r="X49" s="22">
        <v>4338498</v>
      </c>
      <c r="Y49" s="22">
        <v>-462935</v>
      </c>
      <c r="Z49" s="23">
        <v>-10.670397911904073</v>
      </c>
      <c r="AA49" s="20">
        <v>8677000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23528408</v>
      </c>
      <c r="D51" s="48">
        <f t="shared" si="3"/>
        <v>0</v>
      </c>
      <c r="E51" s="49">
        <f t="shared" si="3"/>
        <v>8895486</v>
      </c>
      <c r="F51" s="50">
        <f t="shared" si="3"/>
        <v>8895486</v>
      </c>
      <c r="G51" s="50">
        <f t="shared" si="3"/>
        <v>-51828</v>
      </c>
      <c r="H51" s="50">
        <f t="shared" si="3"/>
        <v>-225461</v>
      </c>
      <c r="I51" s="50">
        <f t="shared" si="3"/>
        <v>-160251</v>
      </c>
      <c r="J51" s="50">
        <f t="shared" si="3"/>
        <v>-437540</v>
      </c>
      <c r="K51" s="50">
        <f t="shared" si="3"/>
        <v>-247572</v>
      </c>
      <c r="L51" s="50">
        <f t="shared" si="3"/>
        <v>3776125</v>
      </c>
      <c r="M51" s="50">
        <f t="shared" si="3"/>
        <v>375474</v>
      </c>
      <c r="N51" s="50">
        <f t="shared" si="3"/>
        <v>3904027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3466487</v>
      </c>
      <c r="X51" s="50">
        <f t="shared" si="3"/>
        <v>4447728</v>
      </c>
      <c r="Y51" s="50">
        <f t="shared" si="3"/>
        <v>-981241</v>
      </c>
      <c r="Z51" s="51">
        <f>+IF(X51&lt;&gt;0,+(Y51/X51)*100,0)</f>
        <v>-22.061623372652285</v>
      </c>
      <c r="AA51" s="48">
        <f>SUM(AA48:AA50)</f>
        <v>8895486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23528408</v>
      </c>
      <c r="D53" s="54">
        <f>+D51-D52</f>
        <v>0</v>
      </c>
      <c r="E53" s="55">
        <f t="shared" si="4"/>
        <v>8895486</v>
      </c>
      <c r="F53" s="56">
        <f t="shared" si="4"/>
        <v>8895486</v>
      </c>
      <c r="G53" s="56">
        <f t="shared" si="4"/>
        <v>-51828</v>
      </c>
      <c r="H53" s="56">
        <f t="shared" si="4"/>
        <v>-225461</v>
      </c>
      <c r="I53" s="56">
        <f t="shared" si="4"/>
        <v>-160251</v>
      </c>
      <c r="J53" s="56">
        <f t="shared" si="4"/>
        <v>-437540</v>
      </c>
      <c r="K53" s="56">
        <f t="shared" si="4"/>
        <v>-247572</v>
      </c>
      <c r="L53" s="56">
        <f t="shared" si="4"/>
        <v>3776125</v>
      </c>
      <c r="M53" s="56">
        <f t="shared" si="4"/>
        <v>375474</v>
      </c>
      <c r="N53" s="56">
        <f t="shared" si="4"/>
        <v>3904027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3466487</v>
      </c>
      <c r="X53" s="56">
        <f t="shared" si="4"/>
        <v>4447728</v>
      </c>
      <c r="Y53" s="56">
        <f t="shared" si="4"/>
        <v>-981241</v>
      </c>
      <c r="Z53" s="57">
        <f>+IF(X53&lt;&gt;0,+(Y53/X53)*100,0)</f>
        <v>-22.061623372652285</v>
      </c>
      <c r="AA53" s="54">
        <f>+AA51-AA52</f>
        <v>8895486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23528408</v>
      </c>
      <c r="D56" s="48">
        <f>SUM(D53:D55)</f>
        <v>0</v>
      </c>
      <c r="E56" s="49">
        <f t="shared" si="5"/>
        <v>8895486</v>
      </c>
      <c r="F56" s="50">
        <f t="shared" si="5"/>
        <v>8895486</v>
      </c>
      <c r="G56" s="50">
        <f t="shared" si="5"/>
        <v>-51828</v>
      </c>
      <c r="H56" s="50">
        <f t="shared" si="5"/>
        <v>-225461</v>
      </c>
      <c r="I56" s="50">
        <f t="shared" si="5"/>
        <v>-160251</v>
      </c>
      <c r="J56" s="50">
        <f t="shared" si="5"/>
        <v>-437540</v>
      </c>
      <c r="K56" s="50">
        <f t="shared" si="5"/>
        <v>-247572</v>
      </c>
      <c r="L56" s="50">
        <f t="shared" si="5"/>
        <v>3776125</v>
      </c>
      <c r="M56" s="50">
        <f t="shared" si="5"/>
        <v>375474</v>
      </c>
      <c r="N56" s="50">
        <f t="shared" si="5"/>
        <v>3904027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3466487</v>
      </c>
      <c r="X56" s="50">
        <f t="shared" si="5"/>
        <v>4447728</v>
      </c>
      <c r="Y56" s="50">
        <f t="shared" si="5"/>
        <v>-981241</v>
      </c>
      <c r="Z56" s="51">
        <f>+IF(X56&lt;&gt;0,+(Y56/X56)*100,0)</f>
        <v>-22.061623372652285</v>
      </c>
      <c r="AA56" s="48">
        <f>SUM(AA53:AA55)</f>
        <v>8895486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23528408</v>
      </c>
      <c r="D59" s="65">
        <f>SUM(D56:D58)</f>
        <v>0</v>
      </c>
      <c r="E59" s="66">
        <f t="shared" si="6"/>
        <v>8895486</v>
      </c>
      <c r="F59" s="67">
        <f t="shared" si="6"/>
        <v>8895486</v>
      </c>
      <c r="G59" s="67">
        <f t="shared" si="6"/>
        <v>-51828</v>
      </c>
      <c r="H59" s="67">
        <f t="shared" si="6"/>
        <v>-225461</v>
      </c>
      <c r="I59" s="67">
        <f t="shared" si="6"/>
        <v>-160251</v>
      </c>
      <c r="J59" s="67">
        <f t="shared" si="6"/>
        <v>-437540</v>
      </c>
      <c r="K59" s="67">
        <f t="shared" si="6"/>
        <v>-247572</v>
      </c>
      <c r="L59" s="67">
        <f t="shared" si="6"/>
        <v>3776125</v>
      </c>
      <c r="M59" s="67">
        <f t="shared" si="6"/>
        <v>375474</v>
      </c>
      <c r="N59" s="67">
        <f t="shared" si="6"/>
        <v>3904027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3466487</v>
      </c>
      <c r="X59" s="67">
        <f t="shared" si="6"/>
        <v>4447728</v>
      </c>
      <c r="Y59" s="67">
        <f t="shared" si="6"/>
        <v>-981241</v>
      </c>
      <c r="Z59" s="68">
        <f>+IF(X59&lt;&gt;0,+(Y59/X59)*100,0)</f>
        <v>-22.061623372652285</v>
      </c>
      <c r="AA59" s="65">
        <f>SUM(AA56:AA58)</f>
        <v>8895486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>
        <v>-387931</v>
      </c>
      <c r="N6" s="22">
        <v>-387931</v>
      </c>
      <c r="O6" s="22"/>
      <c r="P6" s="22"/>
      <c r="Q6" s="22"/>
      <c r="R6" s="22"/>
      <c r="S6" s="22"/>
      <c r="T6" s="22"/>
      <c r="U6" s="22"/>
      <c r="V6" s="22"/>
      <c r="W6" s="22">
        <v>-387931</v>
      </c>
      <c r="X6" s="22"/>
      <c r="Y6" s="22">
        <v>-387931</v>
      </c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48661482</v>
      </c>
      <c r="D8" s="20"/>
      <c r="E8" s="21">
        <v>51942000</v>
      </c>
      <c r="F8" s="22">
        <v>51942000</v>
      </c>
      <c r="G8" s="22">
        <v>4774218</v>
      </c>
      <c r="H8" s="22">
        <v>4480531</v>
      </c>
      <c r="I8" s="22">
        <v>4390352</v>
      </c>
      <c r="J8" s="22">
        <v>13645101</v>
      </c>
      <c r="K8" s="22">
        <v>4393478</v>
      </c>
      <c r="L8" s="22">
        <v>4367543</v>
      </c>
      <c r="M8" s="22">
        <v>4314533</v>
      </c>
      <c r="N8" s="22">
        <v>13075554</v>
      </c>
      <c r="O8" s="22"/>
      <c r="P8" s="22"/>
      <c r="Q8" s="22"/>
      <c r="R8" s="22"/>
      <c r="S8" s="22"/>
      <c r="T8" s="22"/>
      <c r="U8" s="22"/>
      <c r="V8" s="22"/>
      <c r="W8" s="22">
        <v>26720655</v>
      </c>
      <c r="X8" s="22">
        <v>25970994</v>
      </c>
      <c r="Y8" s="22">
        <v>749661</v>
      </c>
      <c r="Z8" s="23">
        <v>2.8865317977432823</v>
      </c>
      <c r="AA8" s="20">
        <v>51942000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7656066</v>
      </c>
      <c r="D25" s="20"/>
      <c r="E25" s="21">
        <v>6462000</v>
      </c>
      <c r="F25" s="22">
        <v>6462000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3231006</v>
      </c>
      <c r="Y25" s="22">
        <v>-3231006</v>
      </c>
      <c r="Z25" s="23">
        <v>-100</v>
      </c>
      <c r="AA25" s="20">
        <v>6462000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1072401</v>
      </c>
      <c r="D28" s="20"/>
      <c r="E28" s="21">
        <v>1100000</v>
      </c>
      <c r="F28" s="22">
        <v>1100000</v>
      </c>
      <c r="G28" s="22">
        <v>104029</v>
      </c>
      <c r="H28" s="22">
        <v>103113</v>
      </c>
      <c r="I28" s="22">
        <v>98533</v>
      </c>
      <c r="J28" s="22">
        <v>305675</v>
      </c>
      <c r="K28" s="22">
        <v>103295</v>
      </c>
      <c r="L28" s="22">
        <v>97985</v>
      </c>
      <c r="M28" s="22">
        <v>96520</v>
      </c>
      <c r="N28" s="22">
        <v>297800</v>
      </c>
      <c r="O28" s="22"/>
      <c r="P28" s="22"/>
      <c r="Q28" s="22"/>
      <c r="R28" s="22"/>
      <c r="S28" s="22"/>
      <c r="T28" s="22"/>
      <c r="U28" s="22"/>
      <c r="V28" s="22"/>
      <c r="W28" s="22">
        <v>603475</v>
      </c>
      <c r="X28" s="22">
        <v>550002</v>
      </c>
      <c r="Y28" s="22">
        <v>53473</v>
      </c>
      <c r="Z28" s="23">
        <v>9.7223282824426089</v>
      </c>
      <c r="AA28" s="20">
        <v>1100000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57389949</v>
      </c>
      <c r="D32" s="29">
        <f t="shared" ref="D32:Y32" si="0">SUM(D6:D31)</f>
        <v>0</v>
      </c>
      <c r="E32" s="30">
        <f t="shared" si="0"/>
        <v>59504000</v>
      </c>
      <c r="F32" s="31">
        <f t="shared" si="0"/>
        <v>59504000</v>
      </c>
      <c r="G32" s="31">
        <f t="shared" si="0"/>
        <v>4878247</v>
      </c>
      <c r="H32" s="31">
        <f t="shared" si="0"/>
        <v>4583644</v>
      </c>
      <c r="I32" s="31">
        <f t="shared" si="0"/>
        <v>4488885</v>
      </c>
      <c r="J32" s="31">
        <f t="shared" si="0"/>
        <v>13950776</v>
      </c>
      <c r="K32" s="31">
        <f t="shared" si="0"/>
        <v>4496773</v>
      </c>
      <c r="L32" s="31">
        <f t="shared" si="0"/>
        <v>4465528</v>
      </c>
      <c r="M32" s="31">
        <f t="shared" si="0"/>
        <v>4023122</v>
      </c>
      <c r="N32" s="31">
        <f t="shared" si="0"/>
        <v>12985423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26936199</v>
      </c>
      <c r="X32" s="31">
        <f t="shared" si="0"/>
        <v>29752002</v>
      </c>
      <c r="Y32" s="31">
        <f t="shared" si="0"/>
        <v>-2815803</v>
      </c>
      <c r="Z32" s="32">
        <f>+IF(X32&lt;&gt;0,+(Y32/X32)*100,0)</f>
        <v>-9.4642471454525978</v>
      </c>
      <c r="AA32" s="29">
        <f>SUM(AA6:AA31)</f>
        <v>59504000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27729218</v>
      </c>
      <c r="D34" s="20"/>
      <c r="E34" s="21">
        <v>29587896</v>
      </c>
      <c r="F34" s="22">
        <v>29587896</v>
      </c>
      <c r="G34" s="22">
        <v>2335371</v>
      </c>
      <c r="H34" s="22">
        <v>2179616</v>
      </c>
      <c r="I34" s="22">
        <v>2198905</v>
      </c>
      <c r="J34" s="22">
        <v>6713892</v>
      </c>
      <c r="K34" s="22">
        <v>2003607</v>
      </c>
      <c r="L34" s="22">
        <v>2184109</v>
      </c>
      <c r="M34" s="22">
        <v>2098432</v>
      </c>
      <c r="N34" s="22">
        <v>6286148</v>
      </c>
      <c r="O34" s="22"/>
      <c r="P34" s="22"/>
      <c r="Q34" s="22"/>
      <c r="R34" s="22"/>
      <c r="S34" s="22"/>
      <c r="T34" s="22"/>
      <c r="U34" s="22"/>
      <c r="V34" s="22"/>
      <c r="W34" s="22">
        <v>13000040</v>
      </c>
      <c r="X34" s="22">
        <v>14793960</v>
      </c>
      <c r="Y34" s="22">
        <v>-1793920</v>
      </c>
      <c r="Z34" s="23">
        <v>-12.126029812166587</v>
      </c>
      <c r="AA34" s="20">
        <v>29587896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514660</v>
      </c>
      <c r="D37" s="20"/>
      <c r="E37" s="21">
        <v>783000</v>
      </c>
      <c r="F37" s="22">
        <v>783000</v>
      </c>
      <c r="G37" s="22">
        <v>123073</v>
      </c>
      <c r="H37" s="22">
        <v>24933</v>
      </c>
      <c r="I37" s="22">
        <v>7734</v>
      </c>
      <c r="J37" s="22">
        <v>155740</v>
      </c>
      <c r="K37" s="22">
        <v>105525</v>
      </c>
      <c r="L37" s="22">
        <v>9946</v>
      </c>
      <c r="M37" s="22">
        <v>36324</v>
      </c>
      <c r="N37" s="22">
        <v>151795</v>
      </c>
      <c r="O37" s="22"/>
      <c r="P37" s="22"/>
      <c r="Q37" s="22"/>
      <c r="R37" s="22"/>
      <c r="S37" s="22"/>
      <c r="T37" s="22"/>
      <c r="U37" s="22"/>
      <c r="V37" s="22"/>
      <c r="W37" s="22">
        <v>307535</v>
      </c>
      <c r="X37" s="22">
        <v>391506</v>
      </c>
      <c r="Y37" s="22">
        <v>-83971</v>
      </c>
      <c r="Z37" s="23">
        <v>-21.448202581825054</v>
      </c>
      <c r="AA37" s="20">
        <v>783000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6539648</v>
      </c>
      <c r="D39" s="20"/>
      <c r="E39" s="21">
        <v>6633754</v>
      </c>
      <c r="F39" s="22">
        <v>6633754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3316884</v>
      </c>
      <c r="Y39" s="22">
        <v>-3316884</v>
      </c>
      <c r="Z39" s="23">
        <v>-100</v>
      </c>
      <c r="AA39" s="20">
        <v>6633754</v>
      </c>
    </row>
    <row r="40" spans="1:27" ht="13.5" x14ac:dyDescent="0.25">
      <c r="A40" s="19" t="s">
        <v>40</v>
      </c>
      <c r="B40" s="15" t="s">
        <v>32</v>
      </c>
      <c r="C40" s="20">
        <v>342890</v>
      </c>
      <c r="D40" s="20"/>
      <c r="E40" s="21">
        <v>266000</v>
      </c>
      <c r="F40" s="22">
        <v>266000</v>
      </c>
      <c r="G40" s="22"/>
      <c r="H40" s="22"/>
      <c r="I40" s="22">
        <v>19187</v>
      </c>
      <c r="J40" s="22">
        <v>19187</v>
      </c>
      <c r="K40" s="22">
        <v>52067</v>
      </c>
      <c r="L40" s="22"/>
      <c r="M40" s="22"/>
      <c r="N40" s="22">
        <v>52067</v>
      </c>
      <c r="O40" s="22"/>
      <c r="P40" s="22"/>
      <c r="Q40" s="22"/>
      <c r="R40" s="22"/>
      <c r="S40" s="22"/>
      <c r="T40" s="22"/>
      <c r="U40" s="22"/>
      <c r="V40" s="22"/>
      <c r="W40" s="22">
        <v>71254</v>
      </c>
      <c r="X40" s="22">
        <v>133002</v>
      </c>
      <c r="Y40" s="22">
        <v>-61748</v>
      </c>
      <c r="Z40" s="23">
        <v>-46.426369528277775</v>
      </c>
      <c r="AA40" s="20">
        <v>266000</v>
      </c>
    </row>
    <row r="41" spans="1:27" ht="13.5" x14ac:dyDescent="0.25">
      <c r="A41" s="19" t="s">
        <v>66</v>
      </c>
      <c r="B41" s="15" t="s">
        <v>32</v>
      </c>
      <c r="C41" s="20">
        <v>539892</v>
      </c>
      <c r="D41" s="20"/>
      <c r="E41" s="21">
        <v>1000321</v>
      </c>
      <c r="F41" s="22">
        <v>1000321</v>
      </c>
      <c r="G41" s="22">
        <v>134770</v>
      </c>
      <c r="H41" s="22">
        <v>130109</v>
      </c>
      <c r="I41" s="22">
        <v>116307</v>
      </c>
      <c r="J41" s="22">
        <v>381186</v>
      </c>
      <c r="K41" s="22">
        <v>5171</v>
      </c>
      <c r="L41" s="22">
        <v>46198</v>
      </c>
      <c r="M41" s="22">
        <v>18965</v>
      </c>
      <c r="N41" s="22">
        <v>70334</v>
      </c>
      <c r="O41" s="22"/>
      <c r="P41" s="22"/>
      <c r="Q41" s="22"/>
      <c r="R41" s="22"/>
      <c r="S41" s="22"/>
      <c r="T41" s="22"/>
      <c r="U41" s="22"/>
      <c r="V41" s="22"/>
      <c r="W41" s="22">
        <v>451520</v>
      </c>
      <c r="X41" s="22">
        <v>500166</v>
      </c>
      <c r="Y41" s="22">
        <v>-48646</v>
      </c>
      <c r="Z41" s="23">
        <v>-9.7259709776354253</v>
      </c>
      <c r="AA41" s="20">
        <v>1000321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932814</v>
      </c>
      <c r="D44" s="20"/>
      <c r="E44" s="21">
        <v>1139814</v>
      </c>
      <c r="F44" s="22">
        <v>1139814</v>
      </c>
      <c r="G44" s="22">
        <v>35446</v>
      </c>
      <c r="H44" s="22">
        <v>60992</v>
      </c>
      <c r="I44" s="22">
        <v>33990</v>
      </c>
      <c r="J44" s="22">
        <v>130428</v>
      </c>
      <c r="K44" s="22">
        <v>38428</v>
      </c>
      <c r="L44" s="22">
        <v>44137</v>
      </c>
      <c r="M44" s="22">
        <v>18337</v>
      </c>
      <c r="N44" s="22">
        <v>100902</v>
      </c>
      <c r="O44" s="22"/>
      <c r="P44" s="22"/>
      <c r="Q44" s="22"/>
      <c r="R44" s="22"/>
      <c r="S44" s="22"/>
      <c r="T44" s="22"/>
      <c r="U44" s="22"/>
      <c r="V44" s="22"/>
      <c r="W44" s="22">
        <v>231330</v>
      </c>
      <c r="X44" s="22">
        <v>569898</v>
      </c>
      <c r="Y44" s="22">
        <v>-338568</v>
      </c>
      <c r="Z44" s="23">
        <v>-59.408525736184373</v>
      </c>
      <c r="AA44" s="20">
        <v>1139814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36599122</v>
      </c>
      <c r="D47" s="29">
        <f t="shared" ref="D47:Y47" si="1">SUM(D34:D46)</f>
        <v>0</v>
      </c>
      <c r="E47" s="30">
        <f t="shared" si="1"/>
        <v>39410785</v>
      </c>
      <c r="F47" s="31">
        <f t="shared" si="1"/>
        <v>39410785</v>
      </c>
      <c r="G47" s="31">
        <f t="shared" si="1"/>
        <v>2628660</v>
      </c>
      <c r="H47" s="31">
        <f t="shared" si="1"/>
        <v>2395650</v>
      </c>
      <c r="I47" s="31">
        <f t="shared" si="1"/>
        <v>2376123</v>
      </c>
      <c r="J47" s="31">
        <f t="shared" si="1"/>
        <v>7400433</v>
      </c>
      <c r="K47" s="31">
        <f t="shared" si="1"/>
        <v>2204798</v>
      </c>
      <c r="L47" s="31">
        <f t="shared" si="1"/>
        <v>2284390</v>
      </c>
      <c r="M47" s="31">
        <f t="shared" si="1"/>
        <v>2172058</v>
      </c>
      <c r="N47" s="31">
        <f t="shared" si="1"/>
        <v>6661246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14061679</v>
      </c>
      <c r="X47" s="31">
        <f t="shared" si="1"/>
        <v>19705416</v>
      </c>
      <c r="Y47" s="31">
        <f t="shared" si="1"/>
        <v>-5643737</v>
      </c>
      <c r="Z47" s="32">
        <f>+IF(X47&lt;&gt;0,+(Y47/X47)*100,0)</f>
        <v>-28.640537200534105</v>
      </c>
      <c r="AA47" s="29">
        <f>SUM(AA34:AA46)</f>
        <v>39410785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20790827</v>
      </c>
      <c r="D48" s="39">
        <f t="shared" si="2"/>
        <v>0</v>
      </c>
      <c r="E48" s="40">
        <f t="shared" si="2"/>
        <v>20093215</v>
      </c>
      <c r="F48" s="41">
        <f t="shared" si="2"/>
        <v>20093215</v>
      </c>
      <c r="G48" s="41">
        <f t="shared" si="2"/>
        <v>2249587</v>
      </c>
      <c r="H48" s="41">
        <f t="shared" si="2"/>
        <v>2187994</v>
      </c>
      <c r="I48" s="41">
        <f t="shared" si="2"/>
        <v>2112762</v>
      </c>
      <c r="J48" s="41">
        <f t="shared" si="2"/>
        <v>6550343</v>
      </c>
      <c r="K48" s="41">
        <f t="shared" si="2"/>
        <v>2291975</v>
      </c>
      <c r="L48" s="41">
        <f t="shared" si="2"/>
        <v>2181138</v>
      </c>
      <c r="M48" s="41">
        <f t="shared" si="2"/>
        <v>1851064</v>
      </c>
      <c r="N48" s="41">
        <f t="shared" si="2"/>
        <v>6324177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12874520</v>
      </c>
      <c r="X48" s="41">
        <f t="shared" si="2"/>
        <v>10046586</v>
      </c>
      <c r="Y48" s="41">
        <f t="shared" si="2"/>
        <v>2827934</v>
      </c>
      <c r="Z48" s="42">
        <f>+IF(X48&lt;&gt;0,+(Y48/X48)*100,0)</f>
        <v>28.148208754695375</v>
      </c>
      <c r="AA48" s="39">
        <f>+AA32-AA47</f>
        <v>20093215</v>
      </c>
    </row>
    <row r="49" spans="1:27" ht="25.5" x14ac:dyDescent="0.25">
      <c r="A49" s="43" t="s">
        <v>74</v>
      </c>
      <c r="B49" s="15" t="s">
        <v>32</v>
      </c>
      <c r="C49" s="20">
        <v>50890821</v>
      </c>
      <c r="D49" s="20"/>
      <c r="E49" s="21">
        <v>43080000</v>
      </c>
      <c r="F49" s="22">
        <v>43080000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21540006</v>
      </c>
      <c r="Y49" s="22">
        <v>-21540006</v>
      </c>
      <c r="Z49" s="23">
        <v>-100</v>
      </c>
      <c r="AA49" s="20">
        <v>43080000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71681648</v>
      </c>
      <c r="D51" s="48">
        <f t="shared" si="3"/>
        <v>0</v>
      </c>
      <c r="E51" s="49">
        <f t="shared" si="3"/>
        <v>63173215</v>
      </c>
      <c r="F51" s="50">
        <f t="shared" si="3"/>
        <v>63173215</v>
      </c>
      <c r="G51" s="50">
        <f t="shared" si="3"/>
        <v>2249587</v>
      </c>
      <c r="H51" s="50">
        <f t="shared" si="3"/>
        <v>2187994</v>
      </c>
      <c r="I51" s="50">
        <f t="shared" si="3"/>
        <v>2112762</v>
      </c>
      <c r="J51" s="50">
        <f t="shared" si="3"/>
        <v>6550343</v>
      </c>
      <c r="K51" s="50">
        <f t="shared" si="3"/>
        <v>2291975</v>
      </c>
      <c r="L51" s="50">
        <f t="shared" si="3"/>
        <v>2181138</v>
      </c>
      <c r="M51" s="50">
        <f t="shared" si="3"/>
        <v>1851064</v>
      </c>
      <c r="N51" s="50">
        <f t="shared" si="3"/>
        <v>6324177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12874520</v>
      </c>
      <c r="X51" s="50">
        <f t="shared" si="3"/>
        <v>31586592</v>
      </c>
      <c r="Y51" s="50">
        <f t="shared" si="3"/>
        <v>-18712072</v>
      </c>
      <c r="Z51" s="51">
        <f>+IF(X51&lt;&gt;0,+(Y51/X51)*100,0)</f>
        <v>-59.240553713423715</v>
      </c>
      <c r="AA51" s="48">
        <f>SUM(AA48:AA50)</f>
        <v>63173215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71681648</v>
      </c>
      <c r="D53" s="54">
        <f>+D51-D52</f>
        <v>0</v>
      </c>
      <c r="E53" s="55">
        <f t="shared" si="4"/>
        <v>63173215</v>
      </c>
      <c r="F53" s="56">
        <f t="shared" si="4"/>
        <v>63173215</v>
      </c>
      <c r="G53" s="56">
        <f t="shared" si="4"/>
        <v>2249587</v>
      </c>
      <c r="H53" s="56">
        <f t="shared" si="4"/>
        <v>2187994</v>
      </c>
      <c r="I53" s="56">
        <f t="shared" si="4"/>
        <v>2112762</v>
      </c>
      <c r="J53" s="56">
        <f t="shared" si="4"/>
        <v>6550343</v>
      </c>
      <c r="K53" s="56">
        <f t="shared" si="4"/>
        <v>2291975</v>
      </c>
      <c r="L53" s="56">
        <f t="shared" si="4"/>
        <v>2181138</v>
      </c>
      <c r="M53" s="56">
        <f t="shared" si="4"/>
        <v>1851064</v>
      </c>
      <c r="N53" s="56">
        <f t="shared" si="4"/>
        <v>6324177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12874520</v>
      </c>
      <c r="X53" s="56">
        <f t="shared" si="4"/>
        <v>31586592</v>
      </c>
      <c r="Y53" s="56">
        <f t="shared" si="4"/>
        <v>-18712072</v>
      </c>
      <c r="Z53" s="57">
        <f>+IF(X53&lt;&gt;0,+(Y53/X53)*100,0)</f>
        <v>-59.240553713423715</v>
      </c>
      <c r="AA53" s="54">
        <f>+AA51-AA52</f>
        <v>63173215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71681648</v>
      </c>
      <c r="D56" s="48">
        <f>SUM(D53:D55)</f>
        <v>0</v>
      </c>
      <c r="E56" s="49">
        <f t="shared" si="5"/>
        <v>63173215</v>
      </c>
      <c r="F56" s="50">
        <f t="shared" si="5"/>
        <v>63173215</v>
      </c>
      <c r="G56" s="50">
        <f t="shared" si="5"/>
        <v>2249587</v>
      </c>
      <c r="H56" s="50">
        <f t="shared" si="5"/>
        <v>2187994</v>
      </c>
      <c r="I56" s="50">
        <f t="shared" si="5"/>
        <v>2112762</v>
      </c>
      <c r="J56" s="50">
        <f t="shared" si="5"/>
        <v>6550343</v>
      </c>
      <c r="K56" s="50">
        <f t="shared" si="5"/>
        <v>2291975</v>
      </c>
      <c r="L56" s="50">
        <f t="shared" si="5"/>
        <v>2181138</v>
      </c>
      <c r="M56" s="50">
        <f t="shared" si="5"/>
        <v>1851064</v>
      </c>
      <c r="N56" s="50">
        <f t="shared" si="5"/>
        <v>6324177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12874520</v>
      </c>
      <c r="X56" s="50">
        <f t="shared" si="5"/>
        <v>31586592</v>
      </c>
      <c r="Y56" s="50">
        <f t="shared" si="5"/>
        <v>-18712072</v>
      </c>
      <c r="Z56" s="51">
        <f>+IF(X56&lt;&gt;0,+(Y56/X56)*100,0)</f>
        <v>-59.240553713423715</v>
      </c>
      <c r="AA56" s="48">
        <f>SUM(AA53:AA55)</f>
        <v>63173215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71681648</v>
      </c>
      <c r="D59" s="65">
        <f>SUM(D56:D58)</f>
        <v>0</v>
      </c>
      <c r="E59" s="66">
        <f t="shared" si="6"/>
        <v>63173215</v>
      </c>
      <c r="F59" s="67">
        <f t="shared" si="6"/>
        <v>63173215</v>
      </c>
      <c r="G59" s="67">
        <f t="shared" si="6"/>
        <v>2249587</v>
      </c>
      <c r="H59" s="67">
        <f t="shared" si="6"/>
        <v>2187994</v>
      </c>
      <c r="I59" s="67">
        <f t="shared" si="6"/>
        <v>2112762</v>
      </c>
      <c r="J59" s="67">
        <f t="shared" si="6"/>
        <v>6550343</v>
      </c>
      <c r="K59" s="67">
        <f t="shared" si="6"/>
        <v>2291975</v>
      </c>
      <c r="L59" s="67">
        <f t="shared" si="6"/>
        <v>2181138</v>
      </c>
      <c r="M59" s="67">
        <f t="shared" si="6"/>
        <v>1851064</v>
      </c>
      <c r="N59" s="67">
        <f t="shared" si="6"/>
        <v>6324177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12874520</v>
      </c>
      <c r="X59" s="67">
        <f t="shared" si="6"/>
        <v>31586592</v>
      </c>
      <c r="Y59" s="67">
        <f t="shared" si="6"/>
        <v>-18712072</v>
      </c>
      <c r="Z59" s="68">
        <f>+IF(X59&lt;&gt;0,+(Y59/X59)*100,0)</f>
        <v>-59.240553713423715</v>
      </c>
      <c r="AA59" s="65">
        <f>SUM(AA56:AA58)</f>
        <v>63173215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89203261</v>
      </c>
      <c r="D8" s="20"/>
      <c r="E8" s="21">
        <v>89858309</v>
      </c>
      <c r="F8" s="22">
        <v>89858309</v>
      </c>
      <c r="G8" s="22">
        <v>8004901</v>
      </c>
      <c r="H8" s="22">
        <v>7913266</v>
      </c>
      <c r="I8" s="22">
        <v>8015610</v>
      </c>
      <c r="J8" s="22">
        <v>23933777</v>
      </c>
      <c r="K8" s="22">
        <v>8015563</v>
      </c>
      <c r="L8" s="22">
        <v>8063417</v>
      </c>
      <c r="M8" s="22">
        <v>8070738</v>
      </c>
      <c r="N8" s="22">
        <v>24149718</v>
      </c>
      <c r="O8" s="22"/>
      <c r="P8" s="22"/>
      <c r="Q8" s="22"/>
      <c r="R8" s="22"/>
      <c r="S8" s="22"/>
      <c r="T8" s="22"/>
      <c r="U8" s="22"/>
      <c r="V8" s="22"/>
      <c r="W8" s="22">
        <v>48083495</v>
      </c>
      <c r="X8" s="22">
        <v>44929146</v>
      </c>
      <c r="Y8" s="22">
        <v>3154349</v>
      </c>
      <c r="Z8" s="23">
        <v>7.0207188002193499</v>
      </c>
      <c r="AA8" s="20">
        <v>89858309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17621394</v>
      </c>
      <c r="D13" s="20"/>
      <c r="E13" s="21">
        <v>11500000</v>
      </c>
      <c r="F13" s="22">
        <v>11500000</v>
      </c>
      <c r="G13" s="22">
        <v>1835979</v>
      </c>
      <c r="H13" s="22">
        <v>1866656</v>
      </c>
      <c r="I13" s="22">
        <v>1898780</v>
      </c>
      <c r="J13" s="22">
        <v>5601415</v>
      </c>
      <c r="K13" s="22">
        <v>1927707</v>
      </c>
      <c r="L13" s="22">
        <v>1966821</v>
      </c>
      <c r="M13" s="22">
        <v>2004617</v>
      </c>
      <c r="N13" s="22">
        <v>5899145</v>
      </c>
      <c r="O13" s="22"/>
      <c r="P13" s="22"/>
      <c r="Q13" s="22"/>
      <c r="R13" s="22"/>
      <c r="S13" s="22"/>
      <c r="T13" s="22"/>
      <c r="U13" s="22"/>
      <c r="V13" s="22"/>
      <c r="W13" s="22">
        <v>11500560</v>
      </c>
      <c r="X13" s="22">
        <v>5749998</v>
      </c>
      <c r="Y13" s="22">
        <v>5750562</v>
      </c>
      <c r="Z13" s="23">
        <v>100.00980869906388</v>
      </c>
      <c r="AA13" s="20">
        <v>11500000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1365002</v>
      </c>
      <c r="D28" s="20"/>
      <c r="E28" s="21"/>
      <c r="F28" s="22"/>
      <c r="G28" s="22">
        <v>285976</v>
      </c>
      <c r="H28" s="22">
        <v>259689</v>
      </c>
      <c r="I28" s="22">
        <v>261186</v>
      </c>
      <c r="J28" s="22">
        <v>806851</v>
      </c>
      <c r="K28" s="22">
        <v>263919</v>
      </c>
      <c r="L28" s="22">
        <v>263919</v>
      </c>
      <c r="M28" s="22">
        <v>262560</v>
      </c>
      <c r="N28" s="22">
        <v>790398</v>
      </c>
      <c r="O28" s="22"/>
      <c r="P28" s="22"/>
      <c r="Q28" s="22"/>
      <c r="R28" s="22"/>
      <c r="S28" s="22"/>
      <c r="T28" s="22"/>
      <c r="U28" s="22"/>
      <c r="V28" s="22"/>
      <c r="W28" s="22">
        <v>1597249</v>
      </c>
      <c r="X28" s="22"/>
      <c r="Y28" s="22">
        <v>1597249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108189657</v>
      </c>
      <c r="D32" s="29">
        <f t="shared" ref="D32:Y32" si="0">SUM(D6:D31)</f>
        <v>0</v>
      </c>
      <c r="E32" s="30">
        <f t="shared" si="0"/>
        <v>101358309</v>
      </c>
      <c r="F32" s="31">
        <f t="shared" si="0"/>
        <v>101358309</v>
      </c>
      <c r="G32" s="31">
        <f t="shared" si="0"/>
        <v>10126856</v>
      </c>
      <c r="H32" s="31">
        <f t="shared" si="0"/>
        <v>10039611</v>
      </c>
      <c r="I32" s="31">
        <f t="shared" si="0"/>
        <v>10175576</v>
      </c>
      <c r="J32" s="31">
        <f t="shared" si="0"/>
        <v>30342043</v>
      </c>
      <c r="K32" s="31">
        <f t="shared" si="0"/>
        <v>10207189</v>
      </c>
      <c r="L32" s="31">
        <f t="shared" si="0"/>
        <v>10294157</v>
      </c>
      <c r="M32" s="31">
        <f t="shared" si="0"/>
        <v>10337915</v>
      </c>
      <c r="N32" s="31">
        <f t="shared" si="0"/>
        <v>30839261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61181304</v>
      </c>
      <c r="X32" s="31">
        <f t="shared" si="0"/>
        <v>50679144</v>
      </c>
      <c r="Y32" s="31">
        <f t="shared" si="0"/>
        <v>10502160</v>
      </c>
      <c r="Z32" s="32">
        <f>+IF(X32&lt;&gt;0,+(Y32/X32)*100,0)</f>
        <v>20.722844095393562</v>
      </c>
      <c r="AA32" s="29">
        <f>SUM(AA6:AA31)</f>
        <v>101358309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57541201</v>
      </c>
      <c r="D34" s="20"/>
      <c r="E34" s="21">
        <v>50261580</v>
      </c>
      <c r="F34" s="22">
        <v>50261580</v>
      </c>
      <c r="G34" s="22">
        <v>54969</v>
      </c>
      <c r="H34" s="22">
        <v>11797876</v>
      </c>
      <c r="I34" s="22">
        <v>5945945</v>
      </c>
      <c r="J34" s="22">
        <v>17798790</v>
      </c>
      <c r="K34" s="22">
        <v>5781952</v>
      </c>
      <c r="L34" s="22">
        <v>6004357</v>
      </c>
      <c r="M34" s="22">
        <v>7331189</v>
      </c>
      <c r="N34" s="22">
        <v>19117498</v>
      </c>
      <c r="O34" s="22"/>
      <c r="P34" s="22"/>
      <c r="Q34" s="22"/>
      <c r="R34" s="22"/>
      <c r="S34" s="22"/>
      <c r="T34" s="22"/>
      <c r="U34" s="22"/>
      <c r="V34" s="22"/>
      <c r="W34" s="22">
        <v>36916288</v>
      </c>
      <c r="X34" s="22">
        <v>25130904</v>
      </c>
      <c r="Y34" s="22">
        <v>11785384</v>
      </c>
      <c r="Z34" s="23">
        <v>46.895981139397136</v>
      </c>
      <c r="AA34" s="20">
        <v>50261580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19226563</v>
      </c>
      <c r="D37" s="20"/>
      <c r="E37" s="21">
        <v>20754000</v>
      </c>
      <c r="F37" s="22">
        <v>20754000</v>
      </c>
      <c r="G37" s="22">
        <v>591028</v>
      </c>
      <c r="H37" s="22">
        <v>1653280</v>
      </c>
      <c r="I37" s="22">
        <v>1706704</v>
      </c>
      <c r="J37" s="22">
        <v>3951012</v>
      </c>
      <c r="K37" s="22">
        <v>1398178</v>
      </c>
      <c r="L37" s="22">
        <v>2175721</v>
      </c>
      <c r="M37" s="22">
        <v>1187789</v>
      </c>
      <c r="N37" s="22">
        <v>4761688</v>
      </c>
      <c r="O37" s="22"/>
      <c r="P37" s="22"/>
      <c r="Q37" s="22"/>
      <c r="R37" s="22"/>
      <c r="S37" s="22"/>
      <c r="T37" s="22"/>
      <c r="U37" s="22"/>
      <c r="V37" s="22"/>
      <c r="W37" s="22">
        <v>8712700</v>
      </c>
      <c r="X37" s="22">
        <v>10377048</v>
      </c>
      <c r="Y37" s="22">
        <v>-1664348</v>
      </c>
      <c r="Z37" s="23">
        <v>-16.038742424627891</v>
      </c>
      <c r="AA37" s="20">
        <v>20754000</v>
      </c>
    </row>
    <row r="38" spans="1:27" ht="13.5" x14ac:dyDescent="0.25">
      <c r="A38" s="19" t="s">
        <v>64</v>
      </c>
      <c r="B38" s="15" t="s">
        <v>32</v>
      </c>
      <c r="C38" s="20">
        <v>9500000</v>
      </c>
      <c r="D38" s="20"/>
      <c r="E38" s="21">
        <v>11500000</v>
      </c>
      <c r="F38" s="22">
        <v>11500000</v>
      </c>
      <c r="G38" s="22"/>
      <c r="H38" s="22">
        <v>2875000</v>
      </c>
      <c r="I38" s="22"/>
      <c r="J38" s="22">
        <v>2875000</v>
      </c>
      <c r="K38" s="22"/>
      <c r="L38" s="22"/>
      <c r="M38" s="22">
        <v>2875000</v>
      </c>
      <c r="N38" s="22">
        <v>2875000</v>
      </c>
      <c r="O38" s="22"/>
      <c r="P38" s="22"/>
      <c r="Q38" s="22"/>
      <c r="R38" s="22"/>
      <c r="S38" s="22"/>
      <c r="T38" s="22"/>
      <c r="U38" s="22"/>
      <c r="V38" s="22"/>
      <c r="W38" s="22">
        <v>5750000</v>
      </c>
      <c r="X38" s="22">
        <v>5750004</v>
      </c>
      <c r="Y38" s="22">
        <v>-4</v>
      </c>
      <c r="Z38" s="23"/>
      <c r="AA38" s="20">
        <v>11500000</v>
      </c>
    </row>
    <row r="39" spans="1:27" ht="13.5" x14ac:dyDescent="0.25">
      <c r="A39" s="19" t="s">
        <v>65</v>
      </c>
      <c r="B39" s="15" t="s">
        <v>32</v>
      </c>
      <c r="C39" s="20">
        <v>12257149</v>
      </c>
      <c r="D39" s="20"/>
      <c r="E39" s="21">
        <v>15500000</v>
      </c>
      <c r="F39" s="22">
        <v>15500000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7750002</v>
      </c>
      <c r="Y39" s="22">
        <v>-7750002</v>
      </c>
      <c r="Z39" s="23">
        <v>-100</v>
      </c>
      <c r="AA39" s="20">
        <v>15500000</v>
      </c>
    </row>
    <row r="40" spans="1:27" ht="13.5" x14ac:dyDescent="0.25">
      <c r="A40" s="19" t="s">
        <v>40</v>
      </c>
      <c r="B40" s="15" t="s">
        <v>32</v>
      </c>
      <c r="C40" s="20">
        <v>2125455</v>
      </c>
      <c r="D40" s="20"/>
      <c r="E40" s="21">
        <v>1973561</v>
      </c>
      <c r="F40" s="22">
        <v>1973561</v>
      </c>
      <c r="G40" s="22"/>
      <c r="H40" s="22"/>
      <c r="I40" s="22"/>
      <c r="J40" s="22"/>
      <c r="K40" s="22"/>
      <c r="L40" s="22"/>
      <c r="M40" s="22">
        <v>1011962</v>
      </c>
      <c r="N40" s="22">
        <v>1011962</v>
      </c>
      <c r="O40" s="22"/>
      <c r="P40" s="22"/>
      <c r="Q40" s="22"/>
      <c r="R40" s="22"/>
      <c r="S40" s="22"/>
      <c r="T40" s="22"/>
      <c r="U40" s="22"/>
      <c r="V40" s="22"/>
      <c r="W40" s="22">
        <v>1011962</v>
      </c>
      <c r="X40" s="22">
        <v>986784</v>
      </c>
      <c r="Y40" s="22">
        <v>25178</v>
      </c>
      <c r="Z40" s="23">
        <v>2.5515209002172714</v>
      </c>
      <c r="AA40" s="20">
        <v>1973561</v>
      </c>
    </row>
    <row r="41" spans="1:27" ht="13.5" x14ac:dyDescent="0.25">
      <c r="A41" s="19" t="s">
        <v>66</v>
      </c>
      <c r="B41" s="15" t="s">
        <v>32</v>
      </c>
      <c r="C41" s="20">
        <v>1702110</v>
      </c>
      <c r="D41" s="20"/>
      <c r="E41" s="21">
        <v>30000</v>
      </c>
      <c r="F41" s="22">
        <v>30000</v>
      </c>
      <c r="G41" s="22"/>
      <c r="H41" s="22">
        <v>1641</v>
      </c>
      <c r="I41" s="22">
        <v>848</v>
      </c>
      <c r="J41" s="22">
        <v>2489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2489</v>
      </c>
      <c r="X41" s="22">
        <v>15000</v>
      </c>
      <c r="Y41" s="22">
        <v>-12511</v>
      </c>
      <c r="Z41" s="23">
        <v>-83.406666666666666</v>
      </c>
      <c r="AA41" s="20">
        <v>30000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1740655</v>
      </c>
      <c r="D44" s="20"/>
      <c r="E44" s="21">
        <v>2507600</v>
      </c>
      <c r="F44" s="22">
        <v>2507600</v>
      </c>
      <c r="G44" s="22">
        <v>121608</v>
      </c>
      <c r="H44" s="22">
        <v>266331</v>
      </c>
      <c r="I44" s="22">
        <v>150194</v>
      </c>
      <c r="J44" s="22">
        <v>538133</v>
      </c>
      <c r="K44" s="22">
        <v>328059</v>
      </c>
      <c r="L44" s="22">
        <v>237740</v>
      </c>
      <c r="M44" s="22">
        <v>189157</v>
      </c>
      <c r="N44" s="22">
        <v>754956</v>
      </c>
      <c r="O44" s="22"/>
      <c r="P44" s="22"/>
      <c r="Q44" s="22"/>
      <c r="R44" s="22"/>
      <c r="S44" s="22"/>
      <c r="T44" s="22"/>
      <c r="U44" s="22"/>
      <c r="V44" s="22"/>
      <c r="W44" s="22">
        <v>1293089</v>
      </c>
      <c r="X44" s="22">
        <v>1253856</v>
      </c>
      <c r="Y44" s="22">
        <v>39233</v>
      </c>
      <c r="Z44" s="23">
        <v>3.1289876987469052</v>
      </c>
      <c r="AA44" s="20">
        <v>2507600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104093133</v>
      </c>
      <c r="D47" s="29">
        <f t="shared" ref="D47:Y47" si="1">SUM(D34:D46)</f>
        <v>0</v>
      </c>
      <c r="E47" s="30">
        <f t="shared" si="1"/>
        <v>102526741</v>
      </c>
      <c r="F47" s="31">
        <f t="shared" si="1"/>
        <v>102526741</v>
      </c>
      <c r="G47" s="31">
        <f t="shared" si="1"/>
        <v>767605</v>
      </c>
      <c r="H47" s="31">
        <f t="shared" si="1"/>
        <v>16594128</v>
      </c>
      <c r="I47" s="31">
        <f t="shared" si="1"/>
        <v>7803691</v>
      </c>
      <c r="J47" s="31">
        <f t="shared" si="1"/>
        <v>25165424</v>
      </c>
      <c r="K47" s="31">
        <f t="shared" si="1"/>
        <v>7508189</v>
      </c>
      <c r="L47" s="31">
        <f t="shared" si="1"/>
        <v>8417818</v>
      </c>
      <c r="M47" s="31">
        <f t="shared" si="1"/>
        <v>12595097</v>
      </c>
      <c r="N47" s="31">
        <f t="shared" si="1"/>
        <v>28521104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53686528</v>
      </c>
      <c r="X47" s="31">
        <f t="shared" si="1"/>
        <v>51263598</v>
      </c>
      <c r="Y47" s="31">
        <f t="shared" si="1"/>
        <v>2422930</v>
      </c>
      <c r="Z47" s="32">
        <f>+IF(X47&lt;&gt;0,+(Y47/X47)*100,0)</f>
        <v>4.72641424817665</v>
      </c>
      <c r="AA47" s="29">
        <f>SUM(AA34:AA46)</f>
        <v>102526741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4096524</v>
      </c>
      <c r="D48" s="39">
        <f t="shared" si="2"/>
        <v>0</v>
      </c>
      <c r="E48" s="40">
        <f t="shared" si="2"/>
        <v>-1168432</v>
      </c>
      <c r="F48" s="41">
        <f t="shared" si="2"/>
        <v>-1168432</v>
      </c>
      <c r="G48" s="41">
        <f t="shared" si="2"/>
        <v>9359251</v>
      </c>
      <c r="H48" s="41">
        <f t="shared" si="2"/>
        <v>-6554517</v>
      </c>
      <c r="I48" s="41">
        <f t="shared" si="2"/>
        <v>2371885</v>
      </c>
      <c r="J48" s="41">
        <f t="shared" si="2"/>
        <v>5176619</v>
      </c>
      <c r="K48" s="41">
        <f t="shared" si="2"/>
        <v>2699000</v>
      </c>
      <c r="L48" s="41">
        <f t="shared" si="2"/>
        <v>1876339</v>
      </c>
      <c r="M48" s="41">
        <f t="shared" si="2"/>
        <v>-2257182</v>
      </c>
      <c r="N48" s="41">
        <f t="shared" si="2"/>
        <v>2318157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7494776</v>
      </c>
      <c r="X48" s="41">
        <f t="shared" si="2"/>
        <v>-584454</v>
      </c>
      <c r="Y48" s="41">
        <f t="shared" si="2"/>
        <v>8079230</v>
      </c>
      <c r="Z48" s="42">
        <f>+IF(X48&lt;&gt;0,+(Y48/X48)*100,0)</f>
        <v>-1382.3551554100065</v>
      </c>
      <c r="AA48" s="39">
        <f>+AA32-AA47</f>
        <v>-1168432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4096524</v>
      </c>
      <c r="D51" s="48">
        <f t="shared" si="3"/>
        <v>0</v>
      </c>
      <c r="E51" s="49">
        <f t="shared" si="3"/>
        <v>-1168432</v>
      </c>
      <c r="F51" s="50">
        <f t="shared" si="3"/>
        <v>-1168432</v>
      </c>
      <c r="G51" s="50">
        <f t="shared" si="3"/>
        <v>9359251</v>
      </c>
      <c r="H51" s="50">
        <f t="shared" si="3"/>
        <v>-6554517</v>
      </c>
      <c r="I51" s="50">
        <f t="shared" si="3"/>
        <v>2371885</v>
      </c>
      <c r="J51" s="50">
        <f t="shared" si="3"/>
        <v>5176619</v>
      </c>
      <c r="K51" s="50">
        <f t="shared" si="3"/>
        <v>2699000</v>
      </c>
      <c r="L51" s="50">
        <f t="shared" si="3"/>
        <v>1876339</v>
      </c>
      <c r="M51" s="50">
        <f t="shared" si="3"/>
        <v>-2257182</v>
      </c>
      <c r="N51" s="50">
        <f t="shared" si="3"/>
        <v>2318157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7494776</v>
      </c>
      <c r="X51" s="50">
        <f t="shared" si="3"/>
        <v>-584454</v>
      </c>
      <c r="Y51" s="50">
        <f t="shared" si="3"/>
        <v>8079230</v>
      </c>
      <c r="Z51" s="51">
        <f>+IF(X51&lt;&gt;0,+(Y51/X51)*100,0)</f>
        <v>-1382.3551554100065</v>
      </c>
      <c r="AA51" s="48">
        <f>SUM(AA48:AA50)</f>
        <v>-1168432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4096524</v>
      </c>
      <c r="D53" s="54">
        <f>+D51-D52</f>
        <v>0</v>
      </c>
      <c r="E53" s="55">
        <f t="shared" si="4"/>
        <v>-1168432</v>
      </c>
      <c r="F53" s="56">
        <f t="shared" si="4"/>
        <v>-1168432</v>
      </c>
      <c r="G53" s="56">
        <f t="shared" si="4"/>
        <v>9359251</v>
      </c>
      <c r="H53" s="56">
        <f t="shared" si="4"/>
        <v>-6554517</v>
      </c>
      <c r="I53" s="56">
        <f t="shared" si="4"/>
        <v>2371885</v>
      </c>
      <c r="J53" s="56">
        <f t="shared" si="4"/>
        <v>5176619</v>
      </c>
      <c r="K53" s="56">
        <f t="shared" si="4"/>
        <v>2699000</v>
      </c>
      <c r="L53" s="56">
        <f t="shared" si="4"/>
        <v>1876339</v>
      </c>
      <c r="M53" s="56">
        <f t="shared" si="4"/>
        <v>-2257182</v>
      </c>
      <c r="N53" s="56">
        <f t="shared" si="4"/>
        <v>2318157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7494776</v>
      </c>
      <c r="X53" s="56">
        <f t="shared" si="4"/>
        <v>-584454</v>
      </c>
      <c r="Y53" s="56">
        <f t="shared" si="4"/>
        <v>8079230</v>
      </c>
      <c r="Z53" s="57">
        <f>+IF(X53&lt;&gt;0,+(Y53/X53)*100,0)</f>
        <v>-1382.3551554100065</v>
      </c>
      <c r="AA53" s="54">
        <f>+AA51-AA52</f>
        <v>-1168432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4096524</v>
      </c>
      <c r="D56" s="48">
        <f>SUM(D53:D55)</f>
        <v>0</v>
      </c>
      <c r="E56" s="49">
        <f t="shared" si="5"/>
        <v>-1168432</v>
      </c>
      <c r="F56" s="50">
        <f t="shared" si="5"/>
        <v>-1168432</v>
      </c>
      <c r="G56" s="50">
        <f t="shared" si="5"/>
        <v>9359251</v>
      </c>
      <c r="H56" s="50">
        <f t="shared" si="5"/>
        <v>-6554517</v>
      </c>
      <c r="I56" s="50">
        <f t="shared" si="5"/>
        <v>2371885</v>
      </c>
      <c r="J56" s="50">
        <f t="shared" si="5"/>
        <v>5176619</v>
      </c>
      <c r="K56" s="50">
        <f t="shared" si="5"/>
        <v>2699000</v>
      </c>
      <c r="L56" s="50">
        <f t="shared" si="5"/>
        <v>1876339</v>
      </c>
      <c r="M56" s="50">
        <f t="shared" si="5"/>
        <v>-2257182</v>
      </c>
      <c r="N56" s="50">
        <f t="shared" si="5"/>
        <v>2318157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7494776</v>
      </c>
      <c r="X56" s="50">
        <f t="shared" si="5"/>
        <v>-584454</v>
      </c>
      <c r="Y56" s="50">
        <f t="shared" si="5"/>
        <v>8079230</v>
      </c>
      <c r="Z56" s="51">
        <f>+IF(X56&lt;&gt;0,+(Y56/X56)*100,0)</f>
        <v>-1382.3551554100065</v>
      </c>
      <c r="AA56" s="48">
        <f>SUM(AA53:AA55)</f>
        <v>-1168432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4096524</v>
      </c>
      <c r="D59" s="65">
        <f>SUM(D56:D58)</f>
        <v>0</v>
      </c>
      <c r="E59" s="66">
        <f t="shared" si="6"/>
        <v>-1168432</v>
      </c>
      <c r="F59" s="67">
        <f t="shared" si="6"/>
        <v>-1168432</v>
      </c>
      <c r="G59" s="67">
        <f t="shared" si="6"/>
        <v>9359251</v>
      </c>
      <c r="H59" s="67">
        <f t="shared" si="6"/>
        <v>-6554517</v>
      </c>
      <c r="I59" s="67">
        <f t="shared" si="6"/>
        <v>2371885</v>
      </c>
      <c r="J59" s="67">
        <f t="shared" si="6"/>
        <v>5176619</v>
      </c>
      <c r="K59" s="67">
        <f t="shared" si="6"/>
        <v>2699000</v>
      </c>
      <c r="L59" s="67">
        <f t="shared" si="6"/>
        <v>1876339</v>
      </c>
      <c r="M59" s="67">
        <f t="shared" si="6"/>
        <v>-2257182</v>
      </c>
      <c r="N59" s="67">
        <f t="shared" si="6"/>
        <v>2318157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7494776</v>
      </c>
      <c r="X59" s="67">
        <f t="shared" si="6"/>
        <v>-584454</v>
      </c>
      <c r="Y59" s="67">
        <f t="shared" si="6"/>
        <v>8079230</v>
      </c>
      <c r="Z59" s="68">
        <f>+IF(X59&lt;&gt;0,+(Y59/X59)*100,0)</f>
        <v>-1382.3551554100065</v>
      </c>
      <c r="AA59" s="65">
        <f>SUM(AA56:AA58)</f>
        <v>-1168432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2917614</v>
      </c>
      <c r="D8" s="20"/>
      <c r="E8" s="21">
        <v>3603276</v>
      </c>
      <c r="F8" s="22">
        <v>3603276</v>
      </c>
      <c r="G8" s="22">
        <v>280262</v>
      </c>
      <c r="H8" s="22">
        <v>256158</v>
      </c>
      <c r="I8" s="22">
        <v>278562</v>
      </c>
      <c r="J8" s="22">
        <v>814982</v>
      </c>
      <c r="K8" s="22">
        <v>277881</v>
      </c>
      <c r="L8" s="22">
        <v>277415</v>
      </c>
      <c r="M8" s="22"/>
      <c r="N8" s="22">
        <v>555296</v>
      </c>
      <c r="O8" s="22"/>
      <c r="P8" s="22"/>
      <c r="Q8" s="22"/>
      <c r="R8" s="22"/>
      <c r="S8" s="22"/>
      <c r="T8" s="22"/>
      <c r="U8" s="22"/>
      <c r="V8" s="22"/>
      <c r="W8" s="22">
        <v>1370278</v>
      </c>
      <c r="X8" s="22">
        <v>1801644</v>
      </c>
      <c r="Y8" s="22">
        <v>-431366</v>
      </c>
      <c r="Z8" s="23">
        <v>-23.942909920050798</v>
      </c>
      <c r="AA8" s="20">
        <v>3603276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92356</v>
      </c>
      <c r="D10" s="20"/>
      <c r="E10" s="21">
        <v>106857</v>
      </c>
      <c r="F10" s="22">
        <v>106857</v>
      </c>
      <c r="G10" s="22">
        <v>12124</v>
      </c>
      <c r="H10" s="22">
        <v>7048</v>
      </c>
      <c r="I10" s="22">
        <v>23193</v>
      </c>
      <c r="J10" s="22">
        <v>42365</v>
      </c>
      <c r="K10" s="22">
        <v>16533</v>
      </c>
      <c r="L10" s="22">
        <v>7251</v>
      </c>
      <c r="M10" s="22">
        <v>5143</v>
      </c>
      <c r="N10" s="22">
        <v>28927</v>
      </c>
      <c r="O10" s="22"/>
      <c r="P10" s="22"/>
      <c r="Q10" s="22"/>
      <c r="R10" s="22"/>
      <c r="S10" s="22"/>
      <c r="T10" s="22"/>
      <c r="U10" s="22"/>
      <c r="V10" s="22"/>
      <c r="W10" s="22">
        <v>71292</v>
      </c>
      <c r="X10" s="22">
        <v>53433</v>
      </c>
      <c r="Y10" s="22">
        <v>17859</v>
      </c>
      <c r="Z10" s="23">
        <v>33.423165459547469</v>
      </c>
      <c r="AA10" s="20">
        <v>106857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3479393</v>
      </c>
      <c r="D13" s="20"/>
      <c r="E13" s="21">
        <v>5282177</v>
      </c>
      <c r="F13" s="22">
        <v>5282177</v>
      </c>
      <c r="G13" s="22">
        <v>350960</v>
      </c>
      <c r="H13" s="22">
        <v>365250</v>
      </c>
      <c r="I13" s="22">
        <v>361224</v>
      </c>
      <c r="J13" s="22">
        <v>1077434</v>
      </c>
      <c r="K13" s="22">
        <v>370172</v>
      </c>
      <c r="L13" s="22">
        <v>374606</v>
      </c>
      <c r="M13" s="22">
        <v>17483</v>
      </c>
      <c r="N13" s="22">
        <v>762261</v>
      </c>
      <c r="O13" s="22"/>
      <c r="P13" s="22"/>
      <c r="Q13" s="22"/>
      <c r="R13" s="22"/>
      <c r="S13" s="22"/>
      <c r="T13" s="22"/>
      <c r="U13" s="22"/>
      <c r="V13" s="22"/>
      <c r="W13" s="22">
        <v>1839695</v>
      </c>
      <c r="X13" s="22">
        <v>2641091</v>
      </c>
      <c r="Y13" s="22">
        <v>-801396</v>
      </c>
      <c r="Z13" s="23">
        <v>-30.343369463604247</v>
      </c>
      <c r="AA13" s="20">
        <v>5282177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6489363</v>
      </c>
      <c r="D32" s="29">
        <f t="shared" ref="D32:Y32" si="0">SUM(D6:D31)</f>
        <v>0</v>
      </c>
      <c r="E32" s="30">
        <f t="shared" si="0"/>
        <v>8992310</v>
      </c>
      <c r="F32" s="31">
        <f t="shared" si="0"/>
        <v>8992310</v>
      </c>
      <c r="G32" s="31">
        <f t="shared" si="0"/>
        <v>643346</v>
      </c>
      <c r="H32" s="31">
        <f t="shared" si="0"/>
        <v>628456</v>
      </c>
      <c r="I32" s="31">
        <f t="shared" si="0"/>
        <v>662979</v>
      </c>
      <c r="J32" s="31">
        <f t="shared" si="0"/>
        <v>1934781</v>
      </c>
      <c r="K32" s="31">
        <f t="shared" si="0"/>
        <v>664586</v>
      </c>
      <c r="L32" s="31">
        <f t="shared" si="0"/>
        <v>659272</v>
      </c>
      <c r="M32" s="31">
        <f t="shared" si="0"/>
        <v>22626</v>
      </c>
      <c r="N32" s="31">
        <f t="shared" si="0"/>
        <v>1346484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3281265</v>
      </c>
      <c r="X32" s="31">
        <f t="shared" si="0"/>
        <v>4496168</v>
      </c>
      <c r="Y32" s="31">
        <f t="shared" si="0"/>
        <v>-1214903</v>
      </c>
      <c r="Z32" s="32">
        <f>+IF(X32&lt;&gt;0,+(Y32/X32)*100,0)</f>
        <v>-27.02085420295683</v>
      </c>
      <c r="AA32" s="29">
        <f>SUM(AA6:AA31)</f>
        <v>8992310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3996619</v>
      </c>
      <c r="D34" s="20"/>
      <c r="E34" s="21">
        <v>5407541</v>
      </c>
      <c r="F34" s="22">
        <v>5407541</v>
      </c>
      <c r="G34" s="22">
        <v>411466</v>
      </c>
      <c r="H34" s="22">
        <v>477485</v>
      </c>
      <c r="I34" s="22">
        <v>403921</v>
      </c>
      <c r="J34" s="22">
        <v>1292872</v>
      </c>
      <c r="K34" s="22">
        <v>368137</v>
      </c>
      <c r="L34" s="22">
        <v>358970</v>
      </c>
      <c r="M34" s="22">
        <v>417258</v>
      </c>
      <c r="N34" s="22">
        <v>1144365</v>
      </c>
      <c r="O34" s="22"/>
      <c r="P34" s="22"/>
      <c r="Q34" s="22"/>
      <c r="R34" s="22"/>
      <c r="S34" s="22"/>
      <c r="T34" s="22"/>
      <c r="U34" s="22"/>
      <c r="V34" s="22"/>
      <c r="W34" s="22">
        <v>2437237</v>
      </c>
      <c r="X34" s="22">
        <v>2703777</v>
      </c>
      <c r="Y34" s="22">
        <v>-266540</v>
      </c>
      <c r="Z34" s="23">
        <v>-9.8580615191267622</v>
      </c>
      <c r="AA34" s="20">
        <v>5407541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60385</v>
      </c>
      <c r="D37" s="20"/>
      <c r="E37" s="21">
        <v>79889</v>
      </c>
      <c r="F37" s="22">
        <v>79889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39947</v>
      </c>
      <c r="Y37" s="22">
        <v>-39947</v>
      </c>
      <c r="Z37" s="23">
        <v>-100</v>
      </c>
      <c r="AA37" s="20">
        <v>79889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2538944</v>
      </c>
      <c r="D39" s="20"/>
      <c r="E39" s="21">
        <v>2026498</v>
      </c>
      <c r="F39" s="22">
        <v>2026498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1013254</v>
      </c>
      <c r="Y39" s="22">
        <v>-1013254</v>
      </c>
      <c r="Z39" s="23">
        <v>-100</v>
      </c>
      <c r="AA39" s="20">
        <v>2026498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323225</v>
      </c>
      <c r="D41" s="20"/>
      <c r="E41" s="21">
        <v>3790956</v>
      </c>
      <c r="F41" s="22">
        <v>3790956</v>
      </c>
      <c r="G41" s="22"/>
      <c r="H41" s="22"/>
      <c r="I41" s="22">
        <v>71426</v>
      </c>
      <c r="J41" s="22">
        <v>71426</v>
      </c>
      <c r="K41" s="22">
        <v>250000</v>
      </c>
      <c r="L41" s="22">
        <v>26113</v>
      </c>
      <c r="M41" s="22">
        <v>112891</v>
      </c>
      <c r="N41" s="22">
        <v>389004</v>
      </c>
      <c r="O41" s="22"/>
      <c r="P41" s="22"/>
      <c r="Q41" s="22"/>
      <c r="R41" s="22"/>
      <c r="S41" s="22"/>
      <c r="T41" s="22"/>
      <c r="U41" s="22"/>
      <c r="V41" s="22"/>
      <c r="W41" s="22">
        <v>460430</v>
      </c>
      <c r="X41" s="22">
        <v>1895476</v>
      </c>
      <c r="Y41" s="22">
        <v>-1435046</v>
      </c>
      <c r="Z41" s="23">
        <v>-75.709003965230892</v>
      </c>
      <c r="AA41" s="20">
        <v>3790956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8728</v>
      </c>
      <c r="D43" s="20"/>
      <c r="E43" s="21">
        <v>11548</v>
      </c>
      <c r="F43" s="22">
        <v>11548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5776</v>
      </c>
      <c r="Y43" s="22">
        <v>-5776</v>
      </c>
      <c r="Z43" s="23">
        <v>-100</v>
      </c>
      <c r="AA43" s="20">
        <v>11548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>
        <v>4109</v>
      </c>
      <c r="I44" s="22">
        <v>3462</v>
      </c>
      <c r="J44" s="22">
        <v>7571</v>
      </c>
      <c r="K44" s="22">
        <v>3104</v>
      </c>
      <c r="L44" s="22">
        <v>3012</v>
      </c>
      <c r="M44" s="22">
        <v>3594</v>
      </c>
      <c r="N44" s="22">
        <v>9710</v>
      </c>
      <c r="O44" s="22"/>
      <c r="P44" s="22"/>
      <c r="Q44" s="22"/>
      <c r="R44" s="22"/>
      <c r="S44" s="22"/>
      <c r="T44" s="22"/>
      <c r="U44" s="22"/>
      <c r="V44" s="22"/>
      <c r="W44" s="22">
        <v>17281</v>
      </c>
      <c r="X44" s="22"/>
      <c r="Y44" s="22">
        <v>17281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6927901</v>
      </c>
      <c r="D47" s="29">
        <f t="shared" ref="D47:Y47" si="1">SUM(D34:D46)</f>
        <v>0</v>
      </c>
      <c r="E47" s="30">
        <f t="shared" si="1"/>
        <v>11316432</v>
      </c>
      <c r="F47" s="31">
        <f t="shared" si="1"/>
        <v>11316432</v>
      </c>
      <c r="G47" s="31">
        <f t="shared" si="1"/>
        <v>411466</v>
      </c>
      <c r="H47" s="31">
        <f t="shared" si="1"/>
        <v>481594</v>
      </c>
      <c r="I47" s="31">
        <f t="shared" si="1"/>
        <v>478809</v>
      </c>
      <c r="J47" s="31">
        <f t="shared" si="1"/>
        <v>1371869</v>
      </c>
      <c r="K47" s="31">
        <f t="shared" si="1"/>
        <v>621241</v>
      </c>
      <c r="L47" s="31">
        <f t="shared" si="1"/>
        <v>388095</v>
      </c>
      <c r="M47" s="31">
        <f t="shared" si="1"/>
        <v>533743</v>
      </c>
      <c r="N47" s="31">
        <f t="shared" si="1"/>
        <v>1543079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2914948</v>
      </c>
      <c r="X47" s="31">
        <f t="shared" si="1"/>
        <v>5658230</v>
      </c>
      <c r="Y47" s="31">
        <f t="shared" si="1"/>
        <v>-2743282</v>
      </c>
      <c r="Z47" s="32">
        <f>+IF(X47&lt;&gt;0,+(Y47/X47)*100,0)</f>
        <v>-48.48304151651665</v>
      </c>
      <c r="AA47" s="29">
        <f>SUM(AA34:AA46)</f>
        <v>11316432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-438538</v>
      </c>
      <c r="D48" s="39">
        <f t="shared" si="2"/>
        <v>0</v>
      </c>
      <c r="E48" s="40">
        <f t="shared" si="2"/>
        <v>-2324122</v>
      </c>
      <c r="F48" s="41">
        <f t="shared" si="2"/>
        <v>-2324122</v>
      </c>
      <c r="G48" s="41">
        <f t="shared" si="2"/>
        <v>231880</v>
      </c>
      <c r="H48" s="41">
        <f t="shared" si="2"/>
        <v>146862</v>
      </c>
      <c r="I48" s="41">
        <f t="shared" si="2"/>
        <v>184170</v>
      </c>
      <c r="J48" s="41">
        <f t="shared" si="2"/>
        <v>562912</v>
      </c>
      <c r="K48" s="41">
        <f t="shared" si="2"/>
        <v>43345</v>
      </c>
      <c r="L48" s="41">
        <f t="shared" si="2"/>
        <v>271177</v>
      </c>
      <c r="M48" s="41">
        <f t="shared" si="2"/>
        <v>-511117</v>
      </c>
      <c r="N48" s="41">
        <f t="shared" si="2"/>
        <v>-196595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366317</v>
      </c>
      <c r="X48" s="41">
        <f t="shared" si="2"/>
        <v>-1162062</v>
      </c>
      <c r="Y48" s="41">
        <f t="shared" si="2"/>
        <v>1528379</v>
      </c>
      <c r="Z48" s="42">
        <f>+IF(X48&lt;&gt;0,+(Y48/X48)*100,0)</f>
        <v>-131.52301684419592</v>
      </c>
      <c r="AA48" s="39">
        <f>+AA32-AA47</f>
        <v>-2324122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-438538</v>
      </c>
      <c r="D51" s="48">
        <f t="shared" si="3"/>
        <v>0</v>
      </c>
      <c r="E51" s="49">
        <f t="shared" si="3"/>
        <v>-2324122</v>
      </c>
      <c r="F51" s="50">
        <f t="shared" si="3"/>
        <v>-2324122</v>
      </c>
      <c r="G51" s="50">
        <f t="shared" si="3"/>
        <v>231880</v>
      </c>
      <c r="H51" s="50">
        <f t="shared" si="3"/>
        <v>146862</v>
      </c>
      <c r="I51" s="50">
        <f t="shared" si="3"/>
        <v>184170</v>
      </c>
      <c r="J51" s="50">
        <f t="shared" si="3"/>
        <v>562912</v>
      </c>
      <c r="K51" s="50">
        <f t="shared" si="3"/>
        <v>43345</v>
      </c>
      <c r="L51" s="50">
        <f t="shared" si="3"/>
        <v>271177</v>
      </c>
      <c r="M51" s="50">
        <f t="shared" si="3"/>
        <v>-511117</v>
      </c>
      <c r="N51" s="50">
        <f t="shared" si="3"/>
        <v>-196595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366317</v>
      </c>
      <c r="X51" s="50">
        <f t="shared" si="3"/>
        <v>-1162062</v>
      </c>
      <c r="Y51" s="50">
        <f t="shared" si="3"/>
        <v>1528379</v>
      </c>
      <c r="Z51" s="51">
        <f>+IF(X51&lt;&gt;0,+(Y51/X51)*100,0)</f>
        <v>-131.52301684419592</v>
      </c>
      <c r="AA51" s="48">
        <f>SUM(AA48:AA50)</f>
        <v>-2324122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-438538</v>
      </c>
      <c r="D53" s="54">
        <f>+D51-D52</f>
        <v>0</v>
      </c>
      <c r="E53" s="55">
        <f t="shared" si="4"/>
        <v>-2324122</v>
      </c>
      <c r="F53" s="56">
        <f t="shared" si="4"/>
        <v>-2324122</v>
      </c>
      <c r="G53" s="56">
        <f t="shared" si="4"/>
        <v>231880</v>
      </c>
      <c r="H53" s="56">
        <f t="shared" si="4"/>
        <v>146862</v>
      </c>
      <c r="I53" s="56">
        <f t="shared" si="4"/>
        <v>184170</v>
      </c>
      <c r="J53" s="56">
        <f t="shared" si="4"/>
        <v>562912</v>
      </c>
      <c r="K53" s="56">
        <f t="shared" si="4"/>
        <v>43345</v>
      </c>
      <c r="L53" s="56">
        <f t="shared" si="4"/>
        <v>271177</v>
      </c>
      <c r="M53" s="56">
        <f t="shared" si="4"/>
        <v>-511117</v>
      </c>
      <c r="N53" s="56">
        <f t="shared" si="4"/>
        <v>-196595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366317</v>
      </c>
      <c r="X53" s="56">
        <f t="shared" si="4"/>
        <v>-1162062</v>
      </c>
      <c r="Y53" s="56">
        <f t="shared" si="4"/>
        <v>1528379</v>
      </c>
      <c r="Z53" s="57">
        <f>+IF(X53&lt;&gt;0,+(Y53/X53)*100,0)</f>
        <v>-131.52301684419592</v>
      </c>
      <c r="AA53" s="54">
        <f>+AA51-AA52</f>
        <v>-2324122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-438538</v>
      </c>
      <c r="D56" s="48">
        <f>SUM(D53:D55)</f>
        <v>0</v>
      </c>
      <c r="E56" s="49">
        <f t="shared" si="5"/>
        <v>-2324122</v>
      </c>
      <c r="F56" s="50">
        <f t="shared" si="5"/>
        <v>-2324122</v>
      </c>
      <c r="G56" s="50">
        <f t="shared" si="5"/>
        <v>231880</v>
      </c>
      <c r="H56" s="50">
        <f t="shared" si="5"/>
        <v>146862</v>
      </c>
      <c r="I56" s="50">
        <f t="shared" si="5"/>
        <v>184170</v>
      </c>
      <c r="J56" s="50">
        <f t="shared" si="5"/>
        <v>562912</v>
      </c>
      <c r="K56" s="50">
        <f t="shared" si="5"/>
        <v>43345</v>
      </c>
      <c r="L56" s="50">
        <f t="shared" si="5"/>
        <v>271177</v>
      </c>
      <c r="M56" s="50">
        <f t="shared" si="5"/>
        <v>-511117</v>
      </c>
      <c r="N56" s="50">
        <f t="shared" si="5"/>
        <v>-196595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366317</v>
      </c>
      <c r="X56" s="50">
        <f t="shared" si="5"/>
        <v>-1162062</v>
      </c>
      <c r="Y56" s="50">
        <f t="shared" si="5"/>
        <v>1528379</v>
      </c>
      <c r="Z56" s="51">
        <f>+IF(X56&lt;&gt;0,+(Y56/X56)*100,0)</f>
        <v>-131.52301684419592</v>
      </c>
      <c r="AA56" s="48">
        <f>SUM(AA53:AA55)</f>
        <v>-2324122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-438538</v>
      </c>
      <c r="D59" s="65">
        <f>SUM(D56:D58)</f>
        <v>0</v>
      </c>
      <c r="E59" s="66">
        <f t="shared" si="6"/>
        <v>-2324122</v>
      </c>
      <c r="F59" s="67">
        <f t="shared" si="6"/>
        <v>-2324122</v>
      </c>
      <c r="G59" s="67">
        <f t="shared" si="6"/>
        <v>231880</v>
      </c>
      <c r="H59" s="67">
        <f t="shared" si="6"/>
        <v>146862</v>
      </c>
      <c r="I59" s="67">
        <f t="shared" si="6"/>
        <v>184170</v>
      </c>
      <c r="J59" s="67">
        <f t="shared" si="6"/>
        <v>562912</v>
      </c>
      <c r="K59" s="67">
        <f t="shared" si="6"/>
        <v>43345</v>
      </c>
      <c r="L59" s="67">
        <f t="shared" si="6"/>
        <v>271177</v>
      </c>
      <c r="M59" s="67">
        <f t="shared" si="6"/>
        <v>-511117</v>
      </c>
      <c r="N59" s="67">
        <f t="shared" si="6"/>
        <v>-196595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366317</v>
      </c>
      <c r="X59" s="67">
        <f t="shared" si="6"/>
        <v>-1162062</v>
      </c>
      <c r="Y59" s="67">
        <f t="shared" si="6"/>
        <v>1528379</v>
      </c>
      <c r="Z59" s="68">
        <f>+IF(X59&lt;&gt;0,+(Y59/X59)*100,0)</f>
        <v>-131.52301684419592</v>
      </c>
      <c r="AA59" s="65">
        <f>SUM(AA56:AA58)</f>
        <v>-2324122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8041499</v>
      </c>
      <c r="D8" s="20"/>
      <c r="E8" s="21">
        <v>10832260</v>
      </c>
      <c r="F8" s="22">
        <v>10832260</v>
      </c>
      <c r="G8" s="22">
        <v>723062</v>
      </c>
      <c r="H8" s="22">
        <v>707112</v>
      </c>
      <c r="I8" s="22"/>
      <c r="J8" s="22">
        <v>1430174</v>
      </c>
      <c r="K8" s="22">
        <v>1383057</v>
      </c>
      <c r="L8" s="22">
        <v>672669</v>
      </c>
      <c r="M8" s="22">
        <v>679217</v>
      </c>
      <c r="N8" s="22">
        <v>2734943</v>
      </c>
      <c r="O8" s="22"/>
      <c r="P8" s="22"/>
      <c r="Q8" s="22"/>
      <c r="R8" s="22"/>
      <c r="S8" s="22"/>
      <c r="T8" s="22"/>
      <c r="U8" s="22"/>
      <c r="V8" s="22"/>
      <c r="W8" s="22">
        <v>4165117</v>
      </c>
      <c r="X8" s="22">
        <v>5416134</v>
      </c>
      <c r="Y8" s="22">
        <v>-1251017</v>
      </c>
      <c r="Z8" s="23">
        <v>-23.097969880361159</v>
      </c>
      <c r="AA8" s="20">
        <v>10832260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348125</v>
      </c>
      <c r="D10" s="20"/>
      <c r="E10" s="21">
        <v>410290</v>
      </c>
      <c r="F10" s="22">
        <v>410290</v>
      </c>
      <c r="G10" s="22">
        <v>6847</v>
      </c>
      <c r="H10" s="22">
        <v>9593</v>
      </c>
      <c r="I10" s="22"/>
      <c r="J10" s="22">
        <v>16440</v>
      </c>
      <c r="K10" s="22">
        <v>41255</v>
      </c>
      <c r="L10" s="22">
        <v>-2166</v>
      </c>
      <c r="M10" s="22">
        <v>8197</v>
      </c>
      <c r="N10" s="22">
        <v>47286</v>
      </c>
      <c r="O10" s="22"/>
      <c r="P10" s="22"/>
      <c r="Q10" s="22"/>
      <c r="R10" s="22"/>
      <c r="S10" s="22"/>
      <c r="T10" s="22"/>
      <c r="U10" s="22"/>
      <c r="V10" s="22"/>
      <c r="W10" s="22">
        <v>63726</v>
      </c>
      <c r="X10" s="22">
        <v>205146</v>
      </c>
      <c r="Y10" s="22">
        <v>-141420</v>
      </c>
      <c r="Z10" s="23">
        <v>-68.93626977859671</v>
      </c>
      <c r="AA10" s="20">
        <v>410290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4194943</v>
      </c>
      <c r="F13" s="22">
        <v>4194943</v>
      </c>
      <c r="G13" s="22">
        <v>519198</v>
      </c>
      <c r="H13" s="22">
        <v>523919</v>
      </c>
      <c r="I13" s="22"/>
      <c r="J13" s="22">
        <v>1043117</v>
      </c>
      <c r="K13" s="22">
        <v>1068035</v>
      </c>
      <c r="L13" s="22">
        <v>544442</v>
      </c>
      <c r="M13" s="22">
        <v>551466</v>
      </c>
      <c r="N13" s="22">
        <v>2163943</v>
      </c>
      <c r="O13" s="22"/>
      <c r="P13" s="22"/>
      <c r="Q13" s="22"/>
      <c r="R13" s="22"/>
      <c r="S13" s="22"/>
      <c r="T13" s="22"/>
      <c r="U13" s="22"/>
      <c r="V13" s="22"/>
      <c r="W13" s="22">
        <v>3207060</v>
      </c>
      <c r="X13" s="22">
        <v>2097474</v>
      </c>
      <c r="Y13" s="22">
        <v>1109586</v>
      </c>
      <c r="Z13" s="23">
        <v>52.901060990505719</v>
      </c>
      <c r="AA13" s="20">
        <v>4194943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>
        <v>46492</v>
      </c>
      <c r="N25" s="22">
        <v>46492</v>
      </c>
      <c r="O25" s="22"/>
      <c r="P25" s="22"/>
      <c r="Q25" s="22"/>
      <c r="R25" s="22"/>
      <c r="S25" s="22"/>
      <c r="T25" s="22"/>
      <c r="U25" s="22"/>
      <c r="V25" s="22"/>
      <c r="W25" s="22">
        <v>46492</v>
      </c>
      <c r="X25" s="22">
        <v>225000</v>
      </c>
      <c r="Y25" s="22">
        <v>-178508</v>
      </c>
      <c r="Z25" s="23">
        <v>-79.336888888888893</v>
      </c>
      <c r="AA25" s="20">
        <v>450000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8389624</v>
      </c>
      <c r="D32" s="29">
        <f t="shared" ref="D32:Y32" si="0">SUM(D6:D31)</f>
        <v>0</v>
      </c>
      <c r="E32" s="30">
        <f t="shared" si="0"/>
        <v>15887493</v>
      </c>
      <c r="F32" s="31">
        <f t="shared" si="0"/>
        <v>15887493</v>
      </c>
      <c r="G32" s="31">
        <f t="shared" si="0"/>
        <v>1249107</v>
      </c>
      <c r="H32" s="31">
        <f t="shared" si="0"/>
        <v>1240624</v>
      </c>
      <c r="I32" s="31">
        <f t="shared" si="0"/>
        <v>0</v>
      </c>
      <c r="J32" s="31">
        <f t="shared" si="0"/>
        <v>2489731</v>
      </c>
      <c r="K32" s="31">
        <f t="shared" si="0"/>
        <v>2492347</v>
      </c>
      <c r="L32" s="31">
        <f t="shared" si="0"/>
        <v>1214945</v>
      </c>
      <c r="M32" s="31">
        <f t="shared" si="0"/>
        <v>1285372</v>
      </c>
      <c r="N32" s="31">
        <f t="shared" si="0"/>
        <v>4992664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7482395</v>
      </c>
      <c r="X32" s="31">
        <f t="shared" si="0"/>
        <v>7943754</v>
      </c>
      <c r="Y32" s="31">
        <f t="shared" si="0"/>
        <v>-461359</v>
      </c>
      <c r="Z32" s="32">
        <f>+IF(X32&lt;&gt;0,+(Y32/X32)*100,0)</f>
        <v>-5.807820836345134</v>
      </c>
      <c r="AA32" s="29">
        <f>SUM(AA6:AA31)</f>
        <v>15887493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3689723</v>
      </c>
      <c r="D34" s="20"/>
      <c r="E34" s="21">
        <v>3533811</v>
      </c>
      <c r="F34" s="22">
        <v>3533811</v>
      </c>
      <c r="G34" s="22">
        <v>220371</v>
      </c>
      <c r="H34" s="22">
        <v>220381</v>
      </c>
      <c r="I34" s="22"/>
      <c r="J34" s="22">
        <v>440752</v>
      </c>
      <c r="K34" s="22">
        <v>448283</v>
      </c>
      <c r="L34" s="22">
        <v>513783</v>
      </c>
      <c r="M34" s="22">
        <v>326670</v>
      </c>
      <c r="N34" s="22">
        <v>1288736</v>
      </c>
      <c r="O34" s="22"/>
      <c r="P34" s="22"/>
      <c r="Q34" s="22"/>
      <c r="R34" s="22"/>
      <c r="S34" s="22"/>
      <c r="T34" s="22"/>
      <c r="U34" s="22"/>
      <c r="V34" s="22"/>
      <c r="W34" s="22">
        <v>1729488</v>
      </c>
      <c r="X34" s="22">
        <v>1766910</v>
      </c>
      <c r="Y34" s="22">
        <v>-37422</v>
      </c>
      <c r="Z34" s="23">
        <v>-2.1179346995602493</v>
      </c>
      <c r="AA34" s="20">
        <v>3533811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683675</v>
      </c>
      <c r="D37" s="20"/>
      <c r="E37" s="21">
        <v>750000</v>
      </c>
      <c r="F37" s="22">
        <v>750000</v>
      </c>
      <c r="G37" s="22"/>
      <c r="H37" s="22">
        <v>209393</v>
      </c>
      <c r="I37" s="22"/>
      <c r="J37" s="22">
        <v>209393</v>
      </c>
      <c r="K37" s="22">
        <v>78789</v>
      </c>
      <c r="L37" s="22">
        <v>401581</v>
      </c>
      <c r="M37" s="22"/>
      <c r="N37" s="22">
        <v>480370</v>
      </c>
      <c r="O37" s="22"/>
      <c r="P37" s="22"/>
      <c r="Q37" s="22"/>
      <c r="R37" s="22"/>
      <c r="S37" s="22"/>
      <c r="T37" s="22"/>
      <c r="U37" s="22"/>
      <c r="V37" s="22"/>
      <c r="W37" s="22">
        <v>689763</v>
      </c>
      <c r="X37" s="22">
        <v>375000</v>
      </c>
      <c r="Y37" s="22">
        <v>314763</v>
      </c>
      <c r="Z37" s="23">
        <v>83.936800000000005</v>
      </c>
      <c r="AA37" s="20">
        <v>750000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10736851</v>
      </c>
      <c r="F38" s="22">
        <v>10736851</v>
      </c>
      <c r="G38" s="22">
        <v>894738</v>
      </c>
      <c r="H38" s="22">
        <v>894738</v>
      </c>
      <c r="I38" s="22"/>
      <c r="J38" s="22">
        <v>1789476</v>
      </c>
      <c r="K38" s="22">
        <v>1789476</v>
      </c>
      <c r="L38" s="22">
        <v>894738</v>
      </c>
      <c r="M38" s="22">
        <v>894738</v>
      </c>
      <c r="N38" s="22">
        <v>3578952</v>
      </c>
      <c r="O38" s="22"/>
      <c r="P38" s="22"/>
      <c r="Q38" s="22"/>
      <c r="R38" s="22"/>
      <c r="S38" s="22"/>
      <c r="T38" s="22"/>
      <c r="U38" s="22"/>
      <c r="V38" s="22"/>
      <c r="W38" s="22">
        <v>5368428</v>
      </c>
      <c r="X38" s="22">
        <v>5368428</v>
      </c>
      <c r="Y38" s="22"/>
      <c r="Z38" s="23"/>
      <c r="AA38" s="20">
        <v>10736851</v>
      </c>
    </row>
    <row r="39" spans="1:27" ht="13.5" x14ac:dyDescent="0.25">
      <c r="A39" s="19" t="s">
        <v>65</v>
      </c>
      <c r="B39" s="15" t="s">
        <v>32</v>
      </c>
      <c r="C39" s="20">
        <v>7472001</v>
      </c>
      <c r="D39" s="20"/>
      <c r="E39" s="21">
        <v>2060574</v>
      </c>
      <c r="F39" s="22">
        <v>2060574</v>
      </c>
      <c r="G39" s="22">
        <v>171714</v>
      </c>
      <c r="H39" s="22">
        <v>171714</v>
      </c>
      <c r="I39" s="22"/>
      <c r="J39" s="22">
        <v>343428</v>
      </c>
      <c r="K39" s="22">
        <v>343428</v>
      </c>
      <c r="L39" s="22">
        <v>171714</v>
      </c>
      <c r="M39" s="22">
        <v>171714</v>
      </c>
      <c r="N39" s="22">
        <v>686856</v>
      </c>
      <c r="O39" s="22"/>
      <c r="P39" s="22"/>
      <c r="Q39" s="22"/>
      <c r="R39" s="22"/>
      <c r="S39" s="22"/>
      <c r="T39" s="22"/>
      <c r="U39" s="22"/>
      <c r="V39" s="22"/>
      <c r="W39" s="22">
        <v>1030284</v>
      </c>
      <c r="X39" s="22">
        <v>1030284</v>
      </c>
      <c r="Y39" s="22"/>
      <c r="Z39" s="23"/>
      <c r="AA39" s="20">
        <v>2060574</v>
      </c>
    </row>
    <row r="40" spans="1:27" ht="13.5" x14ac:dyDescent="0.25">
      <c r="A40" s="19" t="s">
        <v>40</v>
      </c>
      <c r="B40" s="15" t="s">
        <v>32</v>
      </c>
      <c r="C40" s="20">
        <v>440384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11375580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49600</v>
      </c>
      <c r="D44" s="20"/>
      <c r="E44" s="21">
        <v>33541</v>
      </c>
      <c r="F44" s="22">
        <v>33541</v>
      </c>
      <c r="G44" s="22">
        <v>1566</v>
      </c>
      <c r="H44" s="22">
        <v>1591</v>
      </c>
      <c r="I44" s="22"/>
      <c r="J44" s="22">
        <v>3157</v>
      </c>
      <c r="K44" s="22">
        <v>3232</v>
      </c>
      <c r="L44" s="22">
        <v>4245</v>
      </c>
      <c r="M44" s="22">
        <v>2606</v>
      </c>
      <c r="N44" s="22">
        <v>10083</v>
      </c>
      <c r="O44" s="22"/>
      <c r="P44" s="22"/>
      <c r="Q44" s="22"/>
      <c r="R44" s="22"/>
      <c r="S44" s="22"/>
      <c r="T44" s="22"/>
      <c r="U44" s="22"/>
      <c r="V44" s="22"/>
      <c r="W44" s="22">
        <v>13240</v>
      </c>
      <c r="X44" s="22">
        <v>16776</v>
      </c>
      <c r="Y44" s="22">
        <v>-3536</v>
      </c>
      <c r="Z44" s="23">
        <v>-21.077730090605627</v>
      </c>
      <c r="AA44" s="20">
        <v>33541</v>
      </c>
    </row>
    <row r="45" spans="1:27" ht="13.5" x14ac:dyDescent="0.25">
      <c r="A45" s="19" t="s">
        <v>70</v>
      </c>
      <c r="B45" s="15" t="s">
        <v>32</v>
      </c>
      <c r="C45" s="20">
        <v>3173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23714136</v>
      </c>
      <c r="D47" s="29">
        <f t="shared" ref="D47:Y47" si="1">SUM(D34:D46)</f>
        <v>0</v>
      </c>
      <c r="E47" s="30">
        <f t="shared" si="1"/>
        <v>17114777</v>
      </c>
      <c r="F47" s="31">
        <f t="shared" si="1"/>
        <v>17114777</v>
      </c>
      <c r="G47" s="31">
        <f t="shared" si="1"/>
        <v>1288389</v>
      </c>
      <c r="H47" s="31">
        <f t="shared" si="1"/>
        <v>1497817</v>
      </c>
      <c r="I47" s="31">
        <f t="shared" si="1"/>
        <v>0</v>
      </c>
      <c r="J47" s="31">
        <f t="shared" si="1"/>
        <v>2786206</v>
      </c>
      <c r="K47" s="31">
        <f t="shared" si="1"/>
        <v>2663208</v>
      </c>
      <c r="L47" s="31">
        <f t="shared" si="1"/>
        <v>1986061</v>
      </c>
      <c r="M47" s="31">
        <f t="shared" si="1"/>
        <v>1395728</v>
      </c>
      <c r="N47" s="31">
        <f t="shared" si="1"/>
        <v>6044997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8831203</v>
      </c>
      <c r="X47" s="31">
        <f t="shared" si="1"/>
        <v>8557398</v>
      </c>
      <c r="Y47" s="31">
        <f t="shared" si="1"/>
        <v>273805</v>
      </c>
      <c r="Z47" s="32">
        <f>+IF(X47&lt;&gt;0,+(Y47/X47)*100,0)</f>
        <v>3.1996291396052867</v>
      </c>
      <c r="AA47" s="29">
        <f>SUM(AA34:AA46)</f>
        <v>17114777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-15324512</v>
      </c>
      <c r="D48" s="39">
        <f t="shared" si="2"/>
        <v>0</v>
      </c>
      <c r="E48" s="40">
        <f t="shared" si="2"/>
        <v>-1227284</v>
      </c>
      <c r="F48" s="41">
        <f t="shared" si="2"/>
        <v>-1227284</v>
      </c>
      <c r="G48" s="41">
        <f t="shared" si="2"/>
        <v>-39282</v>
      </c>
      <c r="H48" s="41">
        <f t="shared" si="2"/>
        <v>-257193</v>
      </c>
      <c r="I48" s="41">
        <f t="shared" si="2"/>
        <v>0</v>
      </c>
      <c r="J48" s="41">
        <f t="shared" si="2"/>
        <v>-296475</v>
      </c>
      <c r="K48" s="41">
        <f t="shared" si="2"/>
        <v>-170861</v>
      </c>
      <c r="L48" s="41">
        <f t="shared" si="2"/>
        <v>-771116</v>
      </c>
      <c r="M48" s="41">
        <f t="shared" si="2"/>
        <v>-110356</v>
      </c>
      <c r="N48" s="41">
        <f t="shared" si="2"/>
        <v>-1052333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-1348808</v>
      </c>
      <c r="X48" s="41">
        <f t="shared" si="2"/>
        <v>-613644</v>
      </c>
      <c r="Y48" s="41">
        <f t="shared" si="2"/>
        <v>-735164</v>
      </c>
      <c r="Z48" s="42">
        <f>+IF(X48&lt;&gt;0,+(Y48/X48)*100,0)</f>
        <v>119.80301282176637</v>
      </c>
      <c r="AA48" s="39">
        <f>+AA32-AA47</f>
        <v>-1227284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19515000</v>
      </c>
      <c r="F49" s="22">
        <v>19515000</v>
      </c>
      <c r="G49" s="22"/>
      <c r="H49" s="22"/>
      <c r="I49" s="22"/>
      <c r="J49" s="22"/>
      <c r="K49" s="22">
        <v>2579671</v>
      </c>
      <c r="L49" s="22"/>
      <c r="M49" s="22"/>
      <c r="N49" s="22">
        <v>2579671</v>
      </c>
      <c r="O49" s="22"/>
      <c r="P49" s="22"/>
      <c r="Q49" s="22"/>
      <c r="R49" s="22"/>
      <c r="S49" s="22"/>
      <c r="T49" s="22"/>
      <c r="U49" s="22"/>
      <c r="V49" s="22"/>
      <c r="W49" s="22">
        <v>2579671</v>
      </c>
      <c r="X49" s="22">
        <v>9757500</v>
      </c>
      <c r="Y49" s="22">
        <v>-7177829</v>
      </c>
      <c r="Z49" s="23">
        <v>-73.562172687676139</v>
      </c>
      <c r="AA49" s="20">
        <v>19515000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-15324512</v>
      </c>
      <c r="D51" s="48">
        <f t="shared" si="3"/>
        <v>0</v>
      </c>
      <c r="E51" s="49">
        <f t="shared" si="3"/>
        <v>18287716</v>
      </c>
      <c r="F51" s="50">
        <f t="shared" si="3"/>
        <v>18287716</v>
      </c>
      <c r="G51" s="50">
        <f t="shared" si="3"/>
        <v>-39282</v>
      </c>
      <c r="H51" s="50">
        <f t="shared" si="3"/>
        <v>-257193</v>
      </c>
      <c r="I51" s="50">
        <f t="shared" si="3"/>
        <v>0</v>
      </c>
      <c r="J51" s="50">
        <f t="shared" si="3"/>
        <v>-296475</v>
      </c>
      <c r="K51" s="50">
        <f t="shared" si="3"/>
        <v>2408810</v>
      </c>
      <c r="L51" s="50">
        <f t="shared" si="3"/>
        <v>-771116</v>
      </c>
      <c r="M51" s="50">
        <f t="shared" si="3"/>
        <v>-110356</v>
      </c>
      <c r="N51" s="50">
        <f t="shared" si="3"/>
        <v>1527338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1230863</v>
      </c>
      <c r="X51" s="50">
        <f t="shared" si="3"/>
        <v>9143856</v>
      </c>
      <c r="Y51" s="50">
        <f t="shared" si="3"/>
        <v>-7912993</v>
      </c>
      <c r="Z51" s="51">
        <f>+IF(X51&lt;&gt;0,+(Y51/X51)*100,0)</f>
        <v>-86.5389065619581</v>
      </c>
      <c r="AA51" s="48">
        <f>SUM(AA48:AA50)</f>
        <v>18287716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-15324512</v>
      </c>
      <c r="D53" s="54">
        <f>+D51-D52</f>
        <v>0</v>
      </c>
      <c r="E53" s="55">
        <f t="shared" si="4"/>
        <v>18287716</v>
      </c>
      <c r="F53" s="56">
        <f t="shared" si="4"/>
        <v>18287716</v>
      </c>
      <c r="G53" s="56">
        <f t="shared" si="4"/>
        <v>-39282</v>
      </c>
      <c r="H53" s="56">
        <f t="shared" si="4"/>
        <v>-257193</v>
      </c>
      <c r="I53" s="56">
        <f t="shared" si="4"/>
        <v>0</v>
      </c>
      <c r="J53" s="56">
        <f t="shared" si="4"/>
        <v>-296475</v>
      </c>
      <c r="K53" s="56">
        <f t="shared" si="4"/>
        <v>2408810</v>
      </c>
      <c r="L53" s="56">
        <f t="shared" si="4"/>
        <v>-771116</v>
      </c>
      <c r="M53" s="56">
        <f t="shared" si="4"/>
        <v>-110356</v>
      </c>
      <c r="N53" s="56">
        <f t="shared" si="4"/>
        <v>1527338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1230863</v>
      </c>
      <c r="X53" s="56">
        <f t="shared" si="4"/>
        <v>9143856</v>
      </c>
      <c r="Y53" s="56">
        <f t="shared" si="4"/>
        <v>-7912993</v>
      </c>
      <c r="Z53" s="57">
        <f>+IF(X53&lt;&gt;0,+(Y53/X53)*100,0)</f>
        <v>-86.5389065619581</v>
      </c>
      <c r="AA53" s="54">
        <f>+AA51-AA52</f>
        <v>18287716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-15324512</v>
      </c>
      <c r="D56" s="48">
        <f>SUM(D53:D55)</f>
        <v>0</v>
      </c>
      <c r="E56" s="49">
        <f t="shared" si="5"/>
        <v>18287716</v>
      </c>
      <c r="F56" s="50">
        <f t="shared" si="5"/>
        <v>18287716</v>
      </c>
      <c r="G56" s="50">
        <f t="shared" si="5"/>
        <v>-39282</v>
      </c>
      <c r="H56" s="50">
        <f t="shared" si="5"/>
        <v>-257193</v>
      </c>
      <c r="I56" s="50">
        <f t="shared" si="5"/>
        <v>0</v>
      </c>
      <c r="J56" s="50">
        <f t="shared" si="5"/>
        <v>-296475</v>
      </c>
      <c r="K56" s="50">
        <f t="shared" si="5"/>
        <v>2408810</v>
      </c>
      <c r="L56" s="50">
        <f t="shared" si="5"/>
        <v>-771116</v>
      </c>
      <c r="M56" s="50">
        <f t="shared" si="5"/>
        <v>-110356</v>
      </c>
      <c r="N56" s="50">
        <f t="shared" si="5"/>
        <v>1527338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1230863</v>
      </c>
      <c r="X56" s="50">
        <f t="shared" si="5"/>
        <v>9143856</v>
      </c>
      <c r="Y56" s="50">
        <f t="shared" si="5"/>
        <v>-7912993</v>
      </c>
      <c r="Z56" s="51">
        <f>+IF(X56&lt;&gt;0,+(Y56/X56)*100,0)</f>
        <v>-86.5389065619581</v>
      </c>
      <c r="AA56" s="48">
        <f>SUM(AA53:AA55)</f>
        <v>18287716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-15324512</v>
      </c>
      <c r="D59" s="65">
        <f>SUM(D56:D58)</f>
        <v>0</v>
      </c>
      <c r="E59" s="66">
        <f t="shared" si="6"/>
        <v>18287716</v>
      </c>
      <c r="F59" s="67">
        <f t="shared" si="6"/>
        <v>18287716</v>
      </c>
      <c r="G59" s="67">
        <f t="shared" si="6"/>
        <v>-39282</v>
      </c>
      <c r="H59" s="67">
        <f t="shared" si="6"/>
        <v>-257193</v>
      </c>
      <c r="I59" s="67">
        <f t="shared" si="6"/>
        <v>0</v>
      </c>
      <c r="J59" s="67">
        <f t="shared" si="6"/>
        <v>-296475</v>
      </c>
      <c r="K59" s="67">
        <f t="shared" si="6"/>
        <v>2408810</v>
      </c>
      <c r="L59" s="67">
        <f t="shared" si="6"/>
        <v>-771116</v>
      </c>
      <c r="M59" s="67">
        <f t="shared" si="6"/>
        <v>-110356</v>
      </c>
      <c r="N59" s="67">
        <f t="shared" si="6"/>
        <v>1527338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1230863</v>
      </c>
      <c r="X59" s="67">
        <f t="shared" si="6"/>
        <v>9143856</v>
      </c>
      <c r="Y59" s="67">
        <f t="shared" si="6"/>
        <v>-7912993</v>
      </c>
      <c r="Z59" s="68">
        <f>+IF(X59&lt;&gt;0,+(Y59/X59)*100,0)</f>
        <v>-86.5389065619581</v>
      </c>
      <c r="AA59" s="65">
        <f>SUM(AA56:AA58)</f>
        <v>18287716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19618414</v>
      </c>
      <c r="D8" s="20"/>
      <c r="E8" s="21">
        <v>15538754</v>
      </c>
      <c r="F8" s="22">
        <v>15538754</v>
      </c>
      <c r="G8" s="22">
        <v>1746097</v>
      </c>
      <c r="H8" s="22">
        <v>1734421</v>
      </c>
      <c r="I8" s="22">
        <v>1734527</v>
      </c>
      <c r="J8" s="22">
        <v>5215045</v>
      </c>
      <c r="K8" s="22">
        <v>1732963</v>
      </c>
      <c r="L8" s="22">
        <v>1726942</v>
      </c>
      <c r="M8" s="22">
        <v>1723648</v>
      </c>
      <c r="N8" s="22">
        <v>5183553</v>
      </c>
      <c r="O8" s="22"/>
      <c r="P8" s="22"/>
      <c r="Q8" s="22"/>
      <c r="R8" s="22"/>
      <c r="S8" s="22"/>
      <c r="T8" s="22"/>
      <c r="U8" s="22"/>
      <c r="V8" s="22"/>
      <c r="W8" s="22">
        <v>10398598</v>
      </c>
      <c r="X8" s="22">
        <v>7769376</v>
      </c>
      <c r="Y8" s="22">
        <v>2629222</v>
      </c>
      <c r="Z8" s="23">
        <v>33.840838697985525</v>
      </c>
      <c r="AA8" s="20">
        <v>15538754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15000353</v>
      </c>
      <c r="D13" s="20"/>
      <c r="E13" s="21">
        <v>14414242</v>
      </c>
      <c r="F13" s="22">
        <v>14414242</v>
      </c>
      <c r="G13" s="22">
        <v>1484557</v>
      </c>
      <c r="H13" s="22">
        <v>1499105</v>
      </c>
      <c r="I13" s="22">
        <v>1512843</v>
      </c>
      <c r="J13" s="22">
        <v>4496505</v>
      </c>
      <c r="K13" s="22">
        <v>1525729</v>
      </c>
      <c r="L13" s="22">
        <v>1538288</v>
      </c>
      <c r="M13" s="22">
        <v>1553951</v>
      </c>
      <c r="N13" s="22">
        <v>4617968</v>
      </c>
      <c r="O13" s="22"/>
      <c r="P13" s="22"/>
      <c r="Q13" s="22"/>
      <c r="R13" s="22"/>
      <c r="S13" s="22"/>
      <c r="T13" s="22"/>
      <c r="U13" s="22"/>
      <c r="V13" s="22"/>
      <c r="W13" s="22">
        <v>9114473</v>
      </c>
      <c r="X13" s="22">
        <v>7207122</v>
      </c>
      <c r="Y13" s="22">
        <v>1907351</v>
      </c>
      <c r="Z13" s="23">
        <v>26.464808005192641</v>
      </c>
      <c r="AA13" s="20">
        <v>14414242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34618767</v>
      </c>
      <c r="D32" s="29">
        <f t="shared" ref="D32:Y32" si="0">SUM(D6:D31)</f>
        <v>0</v>
      </c>
      <c r="E32" s="30">
        <f t="shared" si="0"/>
        <v>29952996</v>
      </c>
      <c r="F32" s="31">
        <f t="shared" si="0"/>
        <v>29952996</v>
      </c>
      <c r="G32" s="31">
        <f t="shared" si="0"/>
        <v>3230654</v>
      </c>
      <c r="H32" s="31">
        <f t="shared" si="0"/>
        <v>3233526</v>
      </c>
      <c r="I32" s="31">
        <f t="shared" si="0"/>
        <v>3247370</v>
      </c>
      <c r="J32" s="31">
        <f t="shared" si="0"/>
        <v>9711550</v>
      </c>
      <c r="K32" s="31">
        <f t="shared" si="0"/>
        <v>3258692</v>
      </c>
      <c r="L32" s="31">
        <f t="shared" si="0"/>
        <v>3265230</v>
      </c>
      <c r="M32" s="31">
        <f t="shared" si="0"/>
        <v>3277599</v>
      </c>
      <c r="N32" s="31">
        <f t="shared" si="0"/>
        <v>9801521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19513071</v>
      </c>
      <c r="X32" s="31">
        <f t="shared" si="0"/>
        <v>14976498</v>
      </c>
      <c r="Y32" s="31">
        <f t="shared" si="0"/>
        <v>4536573</v>
      </c>
      <c r="Z32" s="32">
        <f>+IF(X32&lt;&gt;0,+(Y32/X32)*100,0)</f>
        <v>30.291280378096403</v>
      </c>
      <c r="AA32" s="29">
        <f>SUM(AA6:AA31)</f>
        <v>29952996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11058533</v>
      </c>
      <c r="D34" s="20"/>
      <c r="E34" s="21">
        <v>13206921</v>
      </c>
      <c r="F34" s="22">
        <v>13206921</v>
      </c>
      <c r="G34" s="22">
        <v>1013635</v>
      </c>
      <c r="H34" s="22">
        <v>977249</v>
      </c>
      <c r="I34" s="22">
        <v>904170</v>
      </c>
      <c r="J34" s="22">
        <v>2895054</v>
      </c>
      <c r="K34" s="22">
        <v>1055702</v>
      </c>
      <c r="L34" s="22">
        <v>1045976</v>
      </c>
      <c r="M34" s="22">
        <v>933188</v>
      </c>
      <c r="N34" s="22">
        <v>3034866</v>
      </c>
      <c r="O34" s="22"/>
      <c r="P34" s="22"/>
      <c r="Q34" s="22"/>
      <c r="R34" s="22"/>
      <c r="S34" s="22"/>
      <c r="T34" s="22"/>
      <c r="U34" s="22"/>
      <c r="V34" s="22"/>
      <c r="W34" s="22">
        <v>5929920</v>
      </c>
      <c r="X34" s="22">
        <v>6603462</v>
      </c>
      <c r="Y34" s="22">
        <v>-673542</v>
      </c>
      <c r="Z34" s="23">
        <v>-10.199831542908857</v>
      </c>
      <c r="AA34" s="20">
        <v>13206921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8306014</v>
      </c>
      <c r="D37" s="20"/>
      <c r="E37" s="21">
        <v>5000000</v>
      </c>
      <c r="F37" s="22">
        <v>5000000</v>
      </c>
      <c r="G37" s="22">
        <v>23400</v>
      </c>
      <c r="H37" s="22">
        <v>1905878</v>
      </c>
      <c r="I37" s="22">
        <v>1547219</v>
      </c>
      <c r="J37" s="22">
        <v>3476497</v>
      </c>
      <c r="K37" s="22">
        <v>328250</v>
      </c>
      <c r="L37" s="22">
        <v>10660</v>
      </c>
      <c r="M37" s="22">
        <v>160738</v>
      </c>
      <c r="N37" s="22">
        <v>499648</v>
      </c>
      <c r="O37" s="22"/>
      <c r="P37" s="22"/>
      <c r="Q37" s="22"/>
      <c r="R37" s="22"/>
      <c r="S37" s="22"/>
      <c r="T37" s="22"/>
      <c r="U37" s="22"/>
      <c r="V37" s="22"/>
      <c r="W37" s="22">
        <v>3976145</v>
      </c>
      <c r="X37" s="22">
        <v>2500002</v>
      </c>
      <c r="Y37" s="22">
        <v>1476143</v>
      </c>
      <c r="Z37" s="23">
        <v>59.045672763461788</v>
      </c>
      <c r="AA37" s="20">
        <v>5000000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5166636</v>
      </c>
      <c r="F38" s="22">
        <v>5166636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2583318</v>
      </c>
      <c r="Y38" s="22">
        <v>-2583318</v>
      </c>
      <c r="Z38" s="23">
        <v>-100</v>
      </c>
      <c r="AA38" s="20">
        <v>5166636</v>
      </c>
    </row>
    <row r="39" spans="1:27" ht="13.5" x14ac:dyDescent="0.25">
      <c r="A39" s="19" t="s">
        <v>65</v>
      </c>
      <c r="B39" s="15" t="s">
        <v>32</v>
      </c>
      <c r="C39" s="20">
        <v>13924476</v>
      </c>
      <c r="D39" s="20"/>
      <c r="E39" s="21">
        <v>15190337</v>
      </c>
      <c r="F39" s="22">
        <v>15190337</v>
      </c>
      <c r="G39" s="22"/>
      <c r="H39" s="22"/>
      <c r="I39" s="22"/>
      <c r="J39" s="22"/>
      <c r="K39" s="22">
        <v>5063446</v>
      </c>
      <c r="L39" s="22"/>
      <c r="M39" s="22"/>
      <c r="N39" s="22">
        <v>5063446</v>
      </c>
      <c r="O39" s="22"/>
      <c r="P39" s="22"/>
      <c r="Q39" s="22"/>
      <c r="R39" s="22"/>
      <c r="S39" s="22"/>
      <c r="T39" s="22"/>
      <c r="U39" s="22"/>
      <c r="V39" s="22"/>
      <c r="W39" s="22">
        <v>5063446</v>
      </c>
      <c r="X39" s="22">
        <v>7595166</v>
      </c>
      <c r="Y39" s="22">
        <v>-2531720</v>
      </c>
      <c r="Z39" s="23">
        <v>-33.333307000794981</v>
      </c>
      <c r="AA39" s="20">
        <v>15190337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59722</v>
      </c>
      <c r="D41" s="20"/>
      <c r="E41" s="21">
        <v>60000</v>
      </c>
      <c r="F41" s="22">
        <v>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30000</v>
      </c>
      <c r="Y41" s="22">
        <v>-30000</v>
      </c>
      <c r="Z41" s="23">
        <v>-100</v>
      </c>
      <c r="AA41" s="20">
        <v>60000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271929</v>
      </c>
      <c r="F43" s="22">
        <v>271929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135966</v>
      </c>
      <c r="Y43" s="22">
        <v>-135966</v>
      </c>
      <c r="Z43" s="23">
        <v>-100</v>
      </c>
      <c r="AA43" s="20">
        <v>271929</v>
      </c>
    </row>
    <row r="44" spans="1:27" ht="13.5" x14ac:dyDescent="0.25">
      <c r="A44" s="19" t="s">
        <v>69</v>
      </c>
      <c r="B44" s="15" t="s">
        <v>32</v>
      </c>
      <c r="C44" s="20">
        <v>85923</v>
      </c>
      <c r="D44" s="20"/>
      <c r="E44" s="21">
        <v>412860</v>
      </c>
      <c r="F44" s="22">
        <v>412860</v>
      </c>
      <c r="G44" s="22">
        <v>7993</v>
      </c>
      <c r="H44" s="22">
        <v>81153</v>
      </c>
      <c r="I44" s="22">
        <v>36660</v>
      </c>
      <c r="J44" s="22">
        <v>125806</v>
      </c>
      <c r="K44" s="22">
        <v>8249</v>
      </c>
      <c r="L44" s="22">
        <v>14765</v>
      </c>
      <c r="M44" s="22">
        <v>7363</v>
      </c>
      <c r="N44" s="22">
        <v>30377</v>
      </c>
      <c r="O44" s="22"/>
      <c r="P44" s="22"/>
      <c r="Q44" s="22"/>
      <c r="R44" s="22"/>
      <c r="S44" s="22"/>
      <c r="T44" s="22"/>
      <c r="U44" s="22"/>
      <c r="V44" s="22"/>
      <c r="W44" s="22">
        <v>156183</v>
      </c>
      <c r="X44" s="22">
        <v>206430</v>
      </c>
      <c r="Y44" s="22">
        <v>-50247</v>
      </c>
      <c r="Z44" s="23">
        <v>-24.340938817032409</v>
      </c>
      <c r="AA44" s="20">
        <v>412860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33434668</v>
      </c>
      <c r="D47" s="29">
        <f t="shared" ref="D47:Y47" si="1">SUM(D34:D46)</f>
        <v>0</v>
      </c>
      <c r="E47" s="30">
        <f t="shared" si="1"/>
        <v>39308683</v>
      </c>
      <c r="F47" s="31">
        <f t="shared" si="1"/>
        <v>39308683</v>
      </c>
      <c r="G47" s="31">
        <f t="shared" si="1"/>
        <v>1045028</v>
      </c>
      <c r="H47" s="31">
        <f t="shared" si="1"/>
        <v>2964280</v>
      </c>
      <c r="I47" s="31">
        <f t="shared" si="1"/>
        <v>2488049</v>
      </c>
      <c r="J47" s="31">
        <f t="shared" si="1"/>
        <v>6497357</v>
      </c>
      <c r="K47" s="31">
        <f t="shared" si="1"/>
        <v>6455647</v>
      </c>
      <c r="L47" s="31">
        <f t="shared" si="1"/>
        <v>1071401</v>
      </c>
      <c r="M47" s="31">
        <f t="shared" si="1"/>
        <v>1101289</v>
      </c>
      <c r="N47" s="31">
        <f t="shared" si="1"/>
        <v>8628337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15125694</v>
      </c>
      <c r="X47" s="31">
        <f t="shared" si="1"/>
        <v>19654344</v>
      </c>
      <c r="Y47" s="31">
        <f t="shared" si="1"/>
        <v>-4528650</v>
      </c>
      <c r="Z47" s="32">
        <f>+IF(X47&lt;&gt;0,+(Y47/X47)*100,0)</f>
        <v>-23.041471137372991</v>
      </c>
      <c r="AA47" s="29">
        <f>SUM(AA34:AA46)</f>
        <v>39308683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1184099</v>
      </c>
      <c r="D48" s="39">
        <f t="shared" si="2"/>
        <v>0</v>
      </c>
      <c r="E48" s="40">
        <f t="shared" si="2"/>
        <v>-9355687</v>
      </c>
      <c r="F48" s="41">
        <f t="shared" si="2"/>
        <v>-9355687</v>
      </c>
      <c r="G48" s="41">
        <f t="shared" si="2"/>
        <v>2185626</v>
      </c>
      <c r="H48" s="41">
        <f t="shared" si="2"/>
        <v>269246</v>
      </c>
      <c r="I48" s="41">
        <f t="shared" si="2"/>
        <v>759321</v>
      </c>
      <c r="J48" s="41">
        <f t="shared" si="2"/>
        <v>3214193</v>
      </c>
      <c r="K48" s="41">
        <f t="shared" si="2"/>
        <v>-3196955</v>
      </c>
      <c r="L48" s="41">
        <f t="shared" si="2"/>
        <v>2193829</v>
      </c>
      <c r="M48" s="41">
        <f t="shared" si="2"/>
        <v>2176310</v>
      </c>
      <c r="N48" s="41">
        <f t="shared" si="2"/>
        <v>1173184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4387377</v>
      </c>
      <c r="X48" s="41">
        <f t="shared" si="2"/>
        <v>-4677846</v>
      </c>
      <c r="Y48" s="41">
        <f t="shared" si="2"/>
        <v>9065223</v>
      </c>
      <c r="Z48" s="42">
        <f>+IF(X48&lt;&gt;0,+(Y48/X48)*100,0)</f>
        <v>-193.79053949189435</v>
      </c>
      <c r="AA48" s="39">
        <f>+AA32-AA47</f>
        <v>-9355687</v>
      </c>
    </row>
    <row r="49" spans="1:27" ht="25.5" x14ac:dyDescent="0.25">
      <c r="A49" s="43" t="s">
        <v>74</v>
      </c>
      <c r="B49" s="15" t="s">
        <v>32</v>
      </c>
      <c r="C49" s="20">
        <v>7000000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8184099</v>
      </c>
      <c r="D51" s="48">
        <f t="shared" si="3"/>
        <v>0</v>
      </c>
      <c r="E51" s="49">
        <f t="shared" si="3"/>
        <v>-9355687</v>
      </c>
      <c r="F51" s="50">
        <f t="shared" si="3"/>
        <v>-9355687</v>
      </c>
      <c r="G51" s="50">
        <f t="shared" si="3"/>
        <v>2185626</v>
      </c>
      <c r="H51" s="50">
        <f t="shared" si="3"/>
        <v>269246</v>
      </c>
      <c r="I51" s="50">
        <f t="shared" si="3"/>
        <v>759321</v>
      </c>
      <c r="J51" s="50">
        <f t="shared" si="3"/>
        <v>3214193</v>
      </c>
      <c r="K51" s="50">
        <f t="shared" si="3"/>
        <v>-3196955</v>
      </c>
      <c r="L51" s="50">
        <f t="shared" si="3"/>
        <v>2193829</v>
      </c>
      <c r="M51" s="50">
        <f t="shared" si="3"/>
        <v>2176310</v>
      </c>
      <c r="N51" s="50">
        <f t="shared" si="3"/>
        <v>1173184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4387377</v>
      </c>
      <c r="X51" s="50">
        <f t="shared" si="3"/>
        <v>-4677846</v>
      </c>
      <c r="Y51" s="50">
        <f t="shared" si="3"/>
        <v>9065223</v>
      </c>
      <c r="Z51" s="51">
        <f>+IF(X51&lt;&gt;0,+(Y51/X51)*100,0)</f>
        <v>-193.79053949189435</v>
      </c>
      <c r="AA51" s="48">
        <f>SUM(AA48:AA50)</f>
        <v>-9355687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8184099</v>
      </c>
      <c r="D53" s="54">
        <f>+D51-D52</f>
        <v>0</v>
      </c>
      <c r="E53" s="55">
        <f t="shared" si="4"/>
        <v>-9355687</v>
      </c>
      <c r="F53" s="56">
        <f t="shared" si="4"/>
        <v>-9355687</v>
      </c>
      <c r="G53" s="56">
        <f t="shared" si="4"/>
        <v>2185626</v>
      </c>
      <c r="H53" s="56">
        <f t="shared" si="4"/>
        <v>269246</v>
      </c>
      <c r="I53" s="56">
        <f t="shared" si="4"/>
        <v>759321</v>
      </c>
      <c r="J53" s="56">
        <f t="shared" si="4"/>
        <v>3214193</v>
      </c>
      <c r="K53" s="56">
        <f t="shared" si="4"/>
        <v>-3196955</v>
      </c>
      <c r="L53" s="56">
        <f t="shared" si="4"/>
        <v>2193829</v>
      </c>
      <c r="M53" s="56">
        <f t="shared" si="4"/>
        <v>2176310</v>
      </c>
      <c r="N53" s="56">
        <f t="shared" si="4"/>
        <v>1173184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4387377</v>
      </c>
      <c r="X53" s="56">
        <f t="shared" si="4"/>
        <v>-4677846</v>
      </c>
      <c r="Y53" s="56">
        <f t="shared" si="4"/>
        <v>9065223</v>
      </c>
      <c r="Z53" s="57">
        <f>+IF(X53&lt;&gt;0,+(Y53/X53)*100,0)</f>
        <v>-193.79053949189435</v>
      </c>
      <c r="AA53" s="54">
        <f>+AA51-AA52</f>
        <v>-9355687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8184099</v>
      </c>
      <c r="D56" s="48">
        <f>SUM(D53:D55)</f>
        <v>0</v>
      </c>
      <c r="E56" s="49">
        <f t="shared" si="5"/>
        <v>-9355687</v>
      </c>
      <c r="F56" s="50">
        <f t="shared" si="5"/>
        <v>-9355687</v>
      </c>
      <c r="G56" s="50">
        <f t="shared" si="5"/>
        <v>2185626</v>
      </c>
      <c r="H56" s="50">
        <f t="shared" si="5"/>
        <v>269246</v>
      </c>
      <c r="I56" s="50">
        <f t="shared" si="5"/>
        <v>759321</v>
      </c>
      <c r="J56" s="50">
        <f t="shared" si="5"/>
        <v>3214193</v>
      </c>
      <c r="K56" s="50">
        <f t="shared" si="5"/>
        <v>-3196955</v>
      </c>
      <c r="L56" s="50">
        <f t="shared" si="5"/>
        <v>2193829</v>
      </c>
      <c r="M56" s="50">
        <f t="shared" si="5"/>
        <v>2176310</v>
      </c>
      <c r="N56" s="50">
        <f t="shared" si="5"/>
        <v>1173184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4387377</v>
      </c>
      <c r="X56" s="50">
        <f t="shared" si="5"/>
        <v>-4677846</v>
      </c>
      <c r="Y56" s="50">
        <f t="shared" si="5"/>
        <v>9065223</v>
      </c>
      <c r="Z56" s="51">
        <f>+IF(X56&lt;&gt;0,+(Y56/X56)*100,0)</f>
        <v>-193.79053949189435</v>
      </c>
      <c r="AA56" s="48">
        <f>SUM(AA53:AA55)</f>
        <v>-9355687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8184099</v>
      </c>
      <c r="D59" s="65">
        <f>SUM(D56:D58)</f>
        <v>0</v>
      </c>
      <c r="E59" s="66">
        <f t="shared" si="6"/>
        <v>-9355687</v>
      </c>
      <c r="F59" s="67">
        <f t="shared" si="6"/>
        <v>-9355687</v>
      </c>
      <c r="G59" s="67">
        <f t="shared" si="6"/>
        <v>2185626</v>
      </c>
      <c r="H59" s="67">
        <f t="shared" si="6"/>
        <v>269246</v>
      </c>
      <c r="I59" s="67">
        <f t="shared" si="6"/>
        <v>759321</v>
      </c>
      <c r="J59" s="67">
        <f t="shared" si="6"/>
        <v>3214193</v>
      </c>
      <c r="K59" s="67">
        <f t="shared" si="6"/>
        <v>-3196955</v>
      </c>
      <c r="L59" s="67">
        <f t="shared" si="6"/>
        <v>2193829</v>
      </c>
      <c r="M59" s="67">
        <f t="shared" si="6"/>
        <v>2176310</v>
      </c>
      <c r="N59" s="67">
        <f t="shared" si="6"/>
        <v>1173184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4387377</v>
      </c>
      <c r="X59" s="67">
        <f t="shared" si="6"/>
        <v>-4677846</v>
      </c>
      <c r="Y59" s="67">
        <f t="shared" si="6"/>
        <v>9065223</v>
      </c>
      <c r="Z59" s="68">
        <f>+IF(X59&lt;&gt;0,+(Y59/X59)*100,0)</f>
        <v>-193.79053949189435</v>
      </c>
      <c r="AA59" s="65">
        <f>SUM(AA56:AA58)</f>
        <v>-9355687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E083DC0-9073-43C7-9F80-1CE463217FFA}"/>
</file>

<file path=customXml/itemProps2.xml><?xml version="1.0" encoding="utf-8"?>
<ds:datastoreItem xmlns:ds="http://schemas.openxmlformats.org/officeDocument/2006/customXml" ds:itemID="{157DD05E-2EEC-489F-9811-D71EC528522C}"/>
</file>

<file path=customXml/itemProps3.xml><?xml version="1.0" encoding="utf-8"?>
<ds:datastoreItem xmlns:ds="http://schemas.openxmlformats.org/officeDocument/2006/customXml" ds:itemID="{198A957E-A228-47CA-BBDF-99CD2496EF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2024-02-28T06:51:59Z</dcterms:created>
  <dcterms:modified xsi:type="dcterms:W3CDTF">2024-02-28T06:53:57Z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